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0260" windowHeight="7932" tabRatio="767" activeTab="1"/>
  </bookViews>
  <sheets>
    <sheet name="4,75" sheetId="10" r:id="rId1"/>
    <sheet name="1,57" sheetId="11" r:id="rId2"/>
  </sheets>
  <definedNames>
    <definedName name="_xlnm.Print_Titles" localSheetId="1">'1,57'!$12:$13</definedName>
  </definedNames>
  <calcPr calcId="145621" refMode="R1C1"/>
</workbook>
</file>

<file path=xl/calcChain.xml><?xml version="1.0" encoding="utf-8"?>
<calcChain xmlns="http://schemas.openxmlformats.org/spreadsheetml/2006/main">
  <c r="C15" i="10" l="1"/>
  <c r="B15" i="10"/>
  <c r="K35" i="10"/>
  <c r="L35" i="10"/>
  <c r="M35" i="10"/>
  <c r="N35" i="10"/>
  <c r="O35" i="10"/>
  <c r="P35" i="10"/>
  <c r="Q35" i="10"/>
  <c r="R35" i="10"/>
  <c r="S35" i="10"/>
  <c r="T35" i="10"/>
  <c r="J35" i="10"/>
  <c r="D35" i="10"/>
  <c r="F5" i="10" l="1"/>
  <c r="F6" i="10"/>
  <c r="F7" i="10"/>
  <c r="F11" i="10" s="1"/>
  <c r="F8" i="10"/>
  <c r="F9" i="10"/>
  <c r="K31" i="11" l="1"/>
  <c r="J31" i="11"/>
  <c r="I31" i="11"/>
  <c r="D31" i="11"/>
  <c r="E7" i="11"/>
  <c r="F6" i="11"/>
  <c r="E6" i="11"/>
  <c r="U6" i="11" s="1"/>
  <c r="F5" i="11"/>
  <c r="E5" i="11"/>
  <c r="U5" i="11" s="1"/>
  <c r="J52" i="10"/>
  <c r="I52" i="10"/>
  <c r="D52" i="10"/>
  <c r="D15" i="10"/>
  <c r="I35" i="10"/>
  <c r="E10" i="10"/>
  <c r="U10" i="10" s="1"/>
  <c r="V10" i="10" s="1"/>
  <c r="G10" i="10" s="1"/>
  <c r="E9" i="10"/>
  <c r="U9" i="10" s="1"/>
  <c r="E8" i="10"/>
  <c r="U8" i="10" s="1"/>
  <c r="E7" i="10"/>
  <c r="E6" i="10"/>
  <c r="U6" i="10" s="1"/>
  <c r="E5" i="10"/>
  <c r="U5" i="10" s="1"/>
  <c r="E8" i="11" l="1"/>
  <c r="U7" i="11"/>
  <c r="V7" i="11" s="1"/>
  <c r="G7" i="11" s="1"/>
  <c r="V5" i="11"/>
  <c r="G5" i="11" s="1"/>
  <c r="V6" i="11"/>
  <c r="G6" i="11" s="1"/>
  <c r="F8" i="11"/>
  <c r="E11" i="10"/>
  <c r="G6" i="10"/>
  <c r="V6" i="10"/>
  <c r="V8" i="10"/>
  <c r="G8" i="10" s="1"/>
  <c r="V5" i="10"/>
  <c r="G5" i="10" s="1"/>
  <c r="V9" i="10"/>
  <c r="G9" i="10" s="1"/>
  <c r="U7" i="10"/>
  <c r="U8" i="11" l="1"/>
  <c r="V8" i="11"/>
  <c r="G7" i="10"/>
  <c r="G11" i="10" s="1"/>
  <c r="U11" i="10"/>
  <c r="V7" i="10"/>
  <c r="V11" i="10"/>
  <c r="G8" i="11" l="1"/>
</calcChain>
</file>

<file path=xl/sharedStrings.xml><?xml version="1.0" encoding="utf-8"?>
<sst xmlns="http://schemas.openxmlformats.org/spreadsheetml/2006/main" count="182" uniqueCount="100">
  <si>
    <t>№ п/п</t>
  </si>
  <si>
    <t>К-во этажей</t>
  </si>
  <si>
    <t>К-во проживающих</t>
  </si>
  <si>
    <t>Вид прибора или процедуры</t>
  </si>
  <si>
    <t>Тем-ра потребляемой воды, град С</t>
  </si>
  <si>
    <t>Норма расхода на одну процедуру, л</t>
  </si>
  <si>
    <t>Душ</t>
  </si>
  <si>
    <t>Раковина</t>
  </si>
  <si>
    <t>Мойка кухонная</t>
  </si>
  <si>
    <t>Тип благоустройства</t>
  </si>
  <si>
    <t>Количество процедур в неделю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</si>
  <si>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</si>
  <si>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</si>
  <si>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</si>
  <si>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</si>
  <si>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Всего норматив на водоотведение для жилого помещения (м3/мес. на 1 человека)</t>
  </si>
  <si>
    <t>формула 23</t>
  </si>
  <si>
    <t>формула 25</t>
  </si>
  <si>
    <t>формула 22</t>
  </si>
  <si>
    <t>Ванна</t>
  </si>
  <si>
    <t>общеквартирные нужды</t>
  </si>
  <si>
    <t>унитаз</t>
  </si>
  <si>
    <t>Итого: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</si>
  <si>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</si>
  <si>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</si>
  <si>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</si>
  <si>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</si>
  <si>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</si>
  <si>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Норматив    (ХВС / ГВС/ водоотведения), м3 на 1 чел. в месяц</t>
  </si>
  <si>
    <t>Sобщ,   общая площадь (жилых и не жилых), м²</t>
  </si>
  <si>
    <t>Sобщ,   общая площадь жилых помещений, м²</t>
  </si>
  <si>
    <t>Заречная, 5</t>
  </si>
  <si>
    <t>Итого 2-этажные</t>
  </si>
  <si>
    <t>Заречная, 9</t>
  </si>
  <si>
    <t>Заречная, 11</t>
  </si>
  <si>
    <t>Центральная, 19</t>
  </si>
  <si>
    <t>Итого 1-этажные</t>
  </si>
  <si>
    <t>Центральная, 7а</t>
  </si>
  <si>
    <t>Центральная, 8а</t>
  </si>
  <si>
    <t>Центральная, 9а</t>
  </si>
  <si>
    <t>Центральная, 17а</t>
  </si>
  <si>
    <t>Подгорная, 6</t>
  </si>
  <si>
    <t>Подгорная, 1</t>
  </si>
  <si>
    <t>Подгорная, 1а</t>
  </si>
  <si>
    <t>Центральная, 2</t>
  </si>
  <si>
    <t>Центральная, 4</t>
  </si>
  <si>
    <t>Центральная, 6</t>
  </si>
  <si>
    <t>Ягодная, 21</t>
  </si>
  <si>
    <t>Ягодная, 23</t>
  </si>
  <si>
    <t>Ягодная, 25</t>
  </si>
  <si>
    <t xml:space="preserve">4,75 / 0 / 0 </t>
  </si>
  <si>
    <t>Жилые дома  с водопроводом , оборудованные  ваннами  с душем , раковинами, мойками, унитазами.</t>
  </si>
  <si>
    <t>Центральная, 12а</t>
  </si>
  <si>
    <t>Центральная, 12б</t>
  </si>
  <si>
    <t>Подгорная, 5</t>
  </si>
  <si>
    <t>Подгорная, 7</t>
  </si>
  <si>
    <t>Подгорная, 8</t>
  </si>
  <si>
    <t>Заречная, 1</t>
  </si>
  <si>
    <t>Заречная, 2а</t>
  </si>
  <si>
    <t>Заречная, 3</t>
  </si>
  <si>
    <t>Заречная, 4</t>
  </si>
  <si>
    <t>Заречная, 6</t>
  </si>
  <si>
    <t>Заречная, 7</t>
  </si>
  <si>
    <t>Заречная, 15а</t>
  </si>
  <si>
    <t>Ягодная, 13</t>
  </si>
  <si>
    <r>
      <t xml:space="preserve">Расчет норматива потребления коммунальных  услуг по холодному и горячему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Хаилино"  с централизованным холодным водоснабжением, оборудованные мойками, унитазами:</t>
    </r>
  </si>
  <si>
    <t>Жилые  дома с централизованным холодным водоснабжением, оборудованные мойками, унитазами.</t>
  </si>
  <si>
    <t>Центральная, 16</t>
  </si>
  <si>
    <t>Центральная, 17</t>
  </si>
  <si>
    <t>Центральная, 21</t>
  </si>
  <si>
    <t>Центральная, 23</t>
  </si>
  <si>
    <t>Центральная, 25</t>
  </si>
  <si>
    <t>Центральная, 27</t>
  </si>
  <si>
    <t>Центральная, 29</t>
  </si>
  <si>
    <t>Подгорная, 11</t>
  </si>
  <si>
    <t>Подгорная, 13</t>
  </si>
  <si>
    <t>Подгорная, 17</t>
  </si>
  <si>
    <t>Заречная, 8</t>
  </si>
  <si>
    <t>Заречная, 12</t>
  </si>
  <si>
    <t>Заречная, 14</t>
  </si>
  <si>
    <t>Заречная, 15</t>
  </si>
  <si>
    <t>Подгорная, 3</t>
  </si>
  <si>
    <t xml:space="preserve">1,57 / 0 / 0 </t>
  </si>
  <si>
    <r>
      <t xml:space="preserve">Расчет норматива потребления коммунальных  услуг по холодному 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Хаилино" с водопроводом , оборудованные ванной с душем, раковинами, мойками, унитазами:</t>
    </r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</si>
  <si>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</si>
  <si>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</si>
  <si>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</si>
  <si>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</si>
  <si>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</si>
  <si>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</si>
  <si>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</si>
  <si>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</si>
  <si>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</si>
  <si>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</si>
  <si>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</si>
  <si>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табл.5 в 306-П</t>
  </si>
  <si>
    <t>Расчет нормативов по водоснабжению в целях содержания общедомового имущества</t>
  </si>
  <si>
    <t>Норматив на СОИ, м3 на 1 м2 (ф-ла №26 по 306-П: 0,09*К / Sои)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</si>
  <si>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Хаилино" (1, 2 - этажные дома)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</si>
  <si>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Хаилино" (1 -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</si>
</sst>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0.000"/>
    <numFmt numFmtId="166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/>
    <xf numFmtId="0" fontId="7" fillId="0" borderId="0" applyNumberFormat="0" applyFont="0" applyFill="0" applyBorder="0" applyAlignment="0" applyProtection="0">
      <alignment vertical="top"/>
    </xf>
    <xf numFmtId="0" fontId="8" fillId="0" borderId="0"/>
    <xf numFmtId="0" fontId="8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2" fillId="0" borderId="0"/>
    <xf numFmtId="0" fontId="7" fillId="0" borderId="0"/>
  </cellStyleXfs>
  <cellXfs count="46">
    <xf numFmtId="0" fontId="0" fillId="0" borderId="0" xfId="0"/>
    <xf numFmtId="0" fontId="1" fillId="0" borderId="0" xfId="0" applyFont="1"/>
    <xf numFmtId="0" fontId="4" fillId="0" borderId="0" xfId="6" applyFont="1" applyFill="1" applyBorder="1" applyAlignment="1">
      <alignment vertical="center" wrapText="1"/>
    </xf>
    <xf numFmtId="0" fontId="6" fillId="0" borderId="0" xfId="8" applyFont="1" applyFill="1"/>
    <xf numFmtId="0" fontId="4" fillId="0" borderId="3" xfId="6" applyFont="1" applyFill="1" applyBorder="1" applyAlignment="1">
      <alignment horizontal="center" vertical="center" wrapText="1"/>
    </xf>
    <xf numFmtId="0" fontId="1" fillId="0" borderId="0" xfId="0" applyFont="1" applyBorder="1"/>
    <xf numFmtId="0" fontId="4" fillId="0" borderId="3" xfId="6" applyFont="1" applyFill="1" applyBorder="1" applyAlignment="1">
      <alignment horizontal="center"/>
    </xf>
    <xf numFmtId="0" fontId="6" fillId="0" borderId="2" xfId="6" applyFont="1" applyFill="1" applyBorder="1" applyAlignment="1">
      <alignment horizontal="center"/>
    </xf>
    <xf numFmtId="1" fontId="6" fillId="0" borderId="1" xfId="6" applyNumberFormat="1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/>
    </xf>
    <xf numFmtId="164" fontId="6" fillId="0" borderId="1" xfId="6" applyNumberFormat="1" applyFont="1" applyFill="1" applyBorder="1" applyAlignment="1">
      <alignment horizontal="center"/>
    </xf>
    <xf numFmtId="2" fontId="6" fillId="0" borderId="1" xfId="6" applyNumberFormat="1" applyFont="1" applyFill="1" applyBorder="1" applyAlignment="1">
      <alignment horizontal="center"/>
    </xf>
    <xf numFmtId="165" fontId="6" fillId="0" borderId="1" xfId="6" applyNumberFormat="1" applyFont="1" applyFill="1" applyBorder="1" applyAlignment="1">
      <alignment horizontal="center"/>
    </xf>
    <xf numFmtId="165" fontId="10" fillId="0" borderId="5" xfId="6" applyNumberFormat="1" applyFont="1" applyFill="1" applyBorder="1" applyAlignment="1">
      <alignment horizontal="center"/>
    </xf>
    <xf numFmtId="0" fontId="6" fillId="0" borderId="0" xfId="8" applyFont="1" applyFill="1" applyAlignment="1">
      <alignment horizontal="left"/>
    </xf>
    <xf numFmtId="0" fontId="6" fillId="0" borderId="0" xfId="8" applyFont="1" applyFill="1" applyAlignment="1">
      <alignment horizontal="center"/>
    </xf>
    <xf numFmtId="166" fontId="6" fillId="0" borderId="0" xfId="8" applyNumberFormat="1" applyFont="1" applyFill="1" applyAlignment="1">
      <alignment horizontal="center"/>
    </xf>
    <xf numFmtId="0" fontId="6" fillId="0" borderId="1" xfId="6" applyFont="1" applyFill="1" applyBorder="1" applyAlignment="1">
      <alignment horizontal="left" vertical="center" wrapText="1"/>
    </xf>
    <xf numFmtId="3" fontId="6" fillId="0" borderId="1" xfId="6" applyNumberFormat="1" applyFont="1" applyFill="1" applyBorder="1" applyAlignment="1">
      <alignment horizontal="center" vertical="center" wrapText="1"/>
    </xf>
    <xf numFmtId="2" fontId="6" fillId="0" borderId="1" xfId="6" applyNumberFormat="1" applyFont="1" applyFill="1" applyBorder="1" applyAlignment="1">
      <alignment horizontal="center" vertical="center" wrapText="1"/>
    </xf>
    <xf numFmtId="165" fontId="12" fillId="0" borderId="1" xfId="6" applyNumberFormat="1" applyFont="1" applyFill="1" applyBorder="1" applyAlignment="1">
      <alignment horizontal="center" vertical="center"/>
    </xf>
    <xf numFmtId="0" fontId="5" fillId="0" borderId="0" xfId="0" applyFont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0" fontId="1" fillId="2" borderId="1" xfId="0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/>
    </xf>
    <xf numFmtId="0" fontId="6" fillId="0" borderId="1" xfId="8" applyFont="1" applyFill="1" applyBorder="1" applyAlignment="1">
      <alignment horizontal="left"/>
    </xf>
    <xf numFmtId="2" fontId="13" fillId="0" borderId="1" xfId="7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6" fillId="0" borderId="1" xfId="6" applyNumberFormat="1" applyFont="1" applyFill="1" applyBorder="1" applyAlignment="1" applyProtection="1">
      <alignment horizontal="center" vertical="center" wrapText="1"/>
    </xf>
    <xf numFmtId="0" fontId="6" fillId="0" borderId="1" xfId="9" applyFont="1" applyBorder="1" applyAlignment="1">
      <alignment horizontal="center" vertical="center" wrapText="1"/>
    </xf>
    <xf numFmtId="0" fontId="4" fillId="0" borderId="4" xfId="6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6" fillId="0" borderId="1" xfId="9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6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 3 3" xfId="9"/>
    <cellStyle name="Обычный 4" xfId="3"/>
    <cellStyle name="Обычный 4 2" xfId="4"/>
    <cellStyle name="Обычный 4 2 2" xfId="6"/>
    <cellStyle name="Обычный 5" xfId="5"/>
    <cellStyle name="Обычный_Норматив -отопл с мат стен" xfId="8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view="pageBreakPreview" zoomScale="55" zoomScaleNormal="70" zoomScaleSheetLayoutView="55" workbookViewId="0">
      <selection activeCell="G2" sqref="G2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3.44140625" style="1" customWidth="1"/>
    <col min="11" max="11" width="11.5546875" style="1" customWidth="1"/>
    <col min="12" max="12" width="9.109375" style="1" customWidth="1"/>
    <col min="13" max="15" width="12.109375" style="1" customWidth="1"/>
    <col min="16" max="17" width="9.109375" style="1"/>
    <col min="18" max="18" width="11.5546875" style="1" customWidth="1"/>
    <col min="19" max="19" width="12.44140625" style="1" customWidth="1"/>
    <col min="20" max="20" width="15.33203125" style="1" customWidth="1"/>
    <col min="21" max="22" width="0" style="1" hidden="1" customWidth="1"/>
    <col min="23" max="16384" width="9.109375" style="1"/>
  </cols>
  <sheetData>
    <row r="1" spans="1:22" ht="43.5" customHeight="1" thickBot="1" x14ac:dyDescent="0.3">
      <c r="A1" s="44" t="s">
        <v>83</v>
      </c>
      <c r="B1" s="44"/>
      <c r="C1" s="44"/>
      <c r="D1" s="44"/>
      <c r="E1" s="44"/>
      <c r="F1" s="44"/>
      <c r="G1" s="44"/>
      <c r="H1" s="2"/>
      <c r="I1" s="2"/>
      <c r="J1" s="3"/>
      <c r="K1" s="3"/>
    </row>
    <row r="2" spans="1:22" ht="102.6" customHeight="1" thickBot="1" x14ac:dyDescent="0.3">
      <c r="A2" s="18" t="s">
        <v>3</v>
      </c>
      <c r="B2" s="30" t="s">
        <v>10</v>
      </c>
      <c r="C2" s="30" t="s">
        <v>4</v>
      </c>
      <c r="D2" s="30" t="s">
        <v>5</v>
      </c>
      <c r="E2" s="30" t="s">
        <v>11</v>
      </c>
      <c r="F2" s="30" t="s">
        <v>12</v>
      </c>
      <c r="G2" s="30" t="s">
        <v>14</v>
      </c>
      <c r="I2" s="5"/>
      <c r="J2" s="3"/>
      <c r="K2" s="3"/>
      <c r="U2" s="4" t="s">
        <v>15</v>
      </c>
      <c r="V2" s="4" t="s">
        <v>13</v>
      </c>
    </row>
    <row r="3" spans="1:22" ht="14.4" thickBot="1" x14ac:dyDescent="0.3">
      <c r="A3" s="31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J3" s="3"/>
      <c r="K3" s="3"/>
      <c r="U3" s="6">
        <v>7</v>
      </c>
      <c r="V3" s="6">
        <v>8</v>
      </c>
    </row>
    <row r="4" spans="1:22" x14ac:dyDescent="0.25">
      <c r="A4" s="31"/>
      <c r="B4" s="9"/>
      <c r="C4" s="9" t="s">
        <v>95</v>
      </c>
      <c r="D4" s="10" t="s">
        <v>95</v>
      </c>
      <c r="E4" s="9"/>
      <c r="F4" s="9"/>
      <c r="G4" s="9" t="s">
        <v>17</v>
      </c>
      <c r="J4" s="3"/>
      <c r="K4" s="3"/>
      <c r="U4" s="7" t="s">
        <v>18</v>
      </c>
      <c r="V4" s="7" t="s">
        <v>16</v>
      </c>
    </row>
    <row r="5" spans="1:22" x14ac:dyDescent="0.25">
      <c r="A5" s="31" t="s">
        <v>19</v>
      </c>
      <c r="B5" s="8">
        <v>0.75</v>
      </c>
      <c r="C5" s="9">
        <v>37</v>
      </c>
      <c r="D5" s="10">
        <v>275</v>
      </c>
      <c r="E5" s="11">
        <f t="shared" ref="E5:E10" si="0">B5*D5</f>
        <v>206.25</v>
      </c>
      <c r="F5" s="12">
        <f>1-(60-C5)/(60-7.5)</f>
        <v>0.56190476190476191</v>
      </c>
      <c r="G5" s="12">
        <f t="shared" ref="G5:G10" si="1">U5-V5</f>
        <v>0.39215</v>
      </c>
      <c r="J5" s="3"/>
      <c r="K5" s="3"/>
      <c r="U5" s="13">
        <f t="shared" ref="U5:U10" si="2">E5*4.34/1000</f>
        <v>0.89512499999999995</v>
      </c>
      <c r="V5" s="13">
        <f t="shared" ref="V5:V10" si="3">F5*U5</f>
        <v>0.50297499999999995</v>
      </c>
    </row>
    <row r="6" spans="1:22" x14ac:dyDescent="0.25">
      <c r="A6" s="32" t="s">
        <v>6</v>
      </c>
      <c r="B6" s="8">
        <v>7.14</v>
      </c>
      <c r="C6" s="9">
        <v>37</v>
      </c>
      <c r="D6" s="10">
        <v>100</v>
      </c>
      <c r="E6" s="11">
        <f t="shared" si="0"/>
        <v>714</v>
      </c>
      <c r="F6" s="12">
        <f t="shared" ref="F6:F9" si="4">1-(60-C6)/(60-7.5)</f>
        <v>0.56190476190476191</v>
      </c>
      <c r="G6" s="12">
        <f t="shared" si="1"/>
        <v>1.3575519999999999</v>
      </c>
      <c r="J6" s="3"/>
      <c r="K6" s="3"/>
      <c r="U6" s="13">
        <f t="shared" si="2"/>
        <v>3.09876</v>
      </c>
      <c r="V6" s="13">
        <f t="shared" si="3"/>
        <v>1.7412080000000001</v>
      </c>
    </row>
    <row r="7" spans="1:22" x14ac:dyDescent="0.25">
      <c r="A7" s="31" t="s">
        <v>7</v>
      </c>
      <c r="B7" s="8">
        <v>30</v>
      </c>
      <c r="C7" s="9">
        <v>25</v>
      </c>
      <c r="D7" s="10">
        <v>20</v>
      </c>
      <c r="E7" s="11">
        <f>B7*D7</f>
        <v>600</v>
      </c>
      <c r="F7" s="12">
        <f t="shared" si="4"/>
        <v>0.33333333333333337</v>
      </c>
      <c r="G7" s="12">
        <f t="shared" si="1"/>
        <v>1.736</v>
      </c>
      <c r="J7" s="3"/>
      <c r="K7" s="3"/>
      <c r="U7" s="13">
        <f t="shared" si="2"/>
        <v>2.6040000000000001</v>
      </c>
      <c r="V7" s="13">
        <f t="shared" si="3"/>
        <v>0.8680000000000001</v>
      </c>
    </row>
    <row r="8" spans="1:22" x14ac:dyDescent="0.25">
      <c r="A8" s="31" t="s">
        <v>8</v>
      </c>
      <c r="B8" s="8">
        <v>29</v>
      </c>
      <c r="C8" s="9">
        <v>40</v>
      </c>
      <c r="D8" s="10">
        <v>8</v>
      </c>
      <c r="E8" s="11">
        <f t="shared" si="0"/>
        <v>232</v>
      </c>
      <c r="F8" s="12">
        <f t="shared" si="4"/>
        <v>0.61904761904761907</v>
      </c>
      <c r="G8" s="12">
        <f t="shared" si="1"/>
        <v>0.38357333333333332</v>
      </c>
      <c r="J8" s="3"/>
      <c r="K8" s="3"/>
      <c r="U8" s="13">
        <f t="shared" si="2"/>
        <v>1.00688</v>
      </c>
      <c r="V8" s="13">
        <f t="shared" si="3"/>
        <v>0.62330666666666668</v>
      </c>
    </row>
    <row r="9" spans="1:22" x14ac:dyDescent="0.25">
      <c r="A9" s="31" t="s">
        <v>20</v>
      </c>
      <c r="B9" s="8">
        <v>30</v>
      </c>
      <c r="C9" s="9">
        <v>25</v>
      </c>
      <c r="D9" s="10">
        <v>8</v>
      </c>
      <c r="E9" s="11">
        <f t="shared" si="0"/>
        <v>240</v>
      </c>
      <c r="F9" s="12">
        <f t="shared" si="4"/>
        <v>0.33333333333333337</v>
      </c>
      <c r="G9" s="12">
        <f t="shared" si="1"/>
        <v>0.69439999999999991</v>
      </c>
      <c r="J9" s="3"/>
      <c r="K9" s="3"/>
      <c r="U9" s="13">
        <f t="shared" si="2"/>
        <v>1.0415999999999999</v>
      </c>
      <c r="V9" s="13">
        <f t="shared" si="3"/>
        <v>0.34720000000000001</v>
      </c>
    </row>
    <row r="10" spans="1:22" x14ac:dyDescent="0.25">
      <c r="A10" s="31" t="s">
        <v>21</v>
      </c>
      <c r="B10" s="8">
        <v>7</v>
      </c>
      <c r="C10" s="9">
        <v>7.8</v>
      </c>
      <c r="D10" s="10">
        <v>6</v>
      </c>
      <c r="E10" s="11">
        <f t="shared" si="0"/>
        <v>42</v>
      </c>
      <c r="F10" s="12"/>
      <c r="G10" s="12">
        <f t="shared" si="1"/>
        <v>0.18228</v>
      </c>
      <c r="J10" s="3"/>
      <c r="K10" s="3"/>
      <c r="U10" s="13">
        <f t="shared" si="2"/>
        <v>0.18228</v>
      </c>
      <c r="V10" s="13">
        <f t="shared" si="3"/>
        <v>0</v>
      </c>
    </row>
    <row r="11" spans="1:22" ht="14.4" thickBot="1" x14ac:dyDescent="0.3">
      <c r="A11" s="31" t="s">
        <v>22</v>
      </c>
      <c r="B11" s="9"/>
      <c r="C11" s="9"/>
      <c r="D11" s="10"/>
      <c r="E11" s="11">
        <f>SUM(E7:E10)</f>
        <v>1114</v>
      </c>
      <c r="F11" s="12">
        <f>SUM(F7:F10)</f>
        <v>1.2857142857142858</v>
      </c>
      <c r="G11" s="33">
        <f>SUM(G5:G10)</f>
        <v>4.7459553333333329</v>
      </c>
      <c r="J11" s="3"/>
      <c r="K11" s="3"/>
      <c r="U11" s="14">
        <f>SUM(U5:U10)</f>
        <v>8.8286449999999999</v>
      </c>
      <c r="V11" s="14">
        <f>SUM(V5:V10)</f>
        <v>4.082689666666667</v>
      </c>
    </row>
    <row r="12" spans="1:22" x14ac:dyDescent="0.25">
      <c r="A12" s="3"/>
      <c r="B12" s="15"/>
      <c r="C12" s="15"/>
      <c r="D12" s="15"/>
      <c r="E12" s="16"/>
      <c r="F12" s="17"/>
      <c r="G12" s="16"/>
      <c r="I12" s="16"/>
      <c r="J12" s="16"/>
      <c r="K12" s="16"/>
      <c r="L12" s="16"/>
    </row>
    <row r="13" spans="1:22" ht="34.200000000000003" customHeight="1" x14ac:dyDescent="0.25">
      <c r="A13" s="38" t="s">
        <v>96</v>
      </c>
      <c r="B13" s="38"/>
      <c r="C13" s="38"/>
      <c r="D13" s="38"/>
      <c r="E13" s="16"/>
      <c r="F13" s="17"/>
      <c r="G13" s="16"/>
      <c r="H13" s="16"/>
      <c r="I13" s="16"/>
      <c r="J13" s="3"/>
      <c r="K13" s="3"/>
    </row>
    <row r="14" spans="1:22" ht="69" x14ac:dyDescent="0.25">
      <c r="A14" s="34" t="s">
        <v>23</v>
      </c>
      <c r="B14" s="35" t="s">
        <v>24</v>
      </c>
      <c r="C14" s="35" t="s">
        <v>25</v>
      </c>
      <c r="D14" s="36" t="s">
        <v>97</v>
      </c>
      <c r="E14" s="16"/>
      <c r="F14" s="17"/>
      <c r="G14" s="16"/>
      <c r="H14" s="16"/>
      <c r="I14" s="16"/>
      <c r="J14" s="3"/>
      <c r="K14" s="3"/>
    </row>
    <row r="15" spans="1:22" ht="14.4" x14ac:dyDescent="0.25">
      <c r="A15" s="18" t="s">
        <v>26</v>
      </c>
      <c r="B15" s="19">
        <f>D35</f>
        <v>309</v>
      </c>
      <c r="C15" s="20">
        <f>SUM(P35:T35)</f>
        <v>1041</v>
      </c>
      <c r="D15" s="21">
        <f>0.09*B15/C15</f>
        <v>2.6714697406340058E-2</v>
      </c>
      <c r="E15" s="16"/>
      <c r="F15" s="17"/>
      <c r="G15" s="16"/>
      <c r="H15" s="16"/>
      <c r="I15" s="16"/>
      <c r="J15" s="3"/>
      <c r="K15" s="3"/>
    </row>
    <row r="16" spans="1:22" ht="28.5" customHeight="1" x14ac:dyDescent="0.25">
      <c r="A16" s="3"/>
      <c r="B16" s="15"/>
      <c r="C16" s="15"/>
      <c r="D16" s="15"/>
      <c r="E16" s="16"/>
      <c r="F16" s="17"/>
      <c r="G16" s="16"/>
      <c r="H16" s="16"/>
      <c r="I16" s="16"/>
      <c r="J16" s="16"/>
      <c r="K16" s="16"/>
    </row>
    <row r="17" spans="1:21" ht="31.5" customHeight="1" x14ac:dyDescent="0.25">
      <c r="A17" s="45" t="s">
        <v>98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</row>
    <row r="18" spans="1:21" ht="30.6" customHeight="1" x14ac:dyDescent="0.25">
      <c r="A18" s="41" t="s">
        <v>0</v>
      </c>
      <c r="B18" s="41" t="s">
        <v>27</v>
      </c>
      <c r="C18" s="41" t="s">
        <v>1</v>
      </c>
      <c r="D18" s="41" t="s">
        <v>2</v>
      </c>
      <c r="E18" s="41" t="s">
        <v>28</v>
      </c>
      <c r="F18" s="41"/>
      <c r="G18" s="41" t="s">
        <v>9</v>
      </c>
      <c r="H18" s="41"/>
      <c r="I18" s="41" t="s">
        <v>29</v>
      </c>
      <c r="J18" s="41" t="s">
        <v>30</v>
      </c>
      <c r="K18" s="40" t="s">
        <v>84</v>
      </c>
      <c r="L18" s="40"/>
      <c r="M18" s="40"/>
      <c r="N18" s="40"/>
      <c r="O18" s="40"/>
      <c r="P18" s="40"/>
      <c r="Q18" s="40"/>
      <c r="R18" s="40"/>
      <c r="S18" s="40"/>
      <c r="T18" s="40"/>
    </row>
    <row r="19" spans="1:21" ht="69.599999999999994" customHeight="1" x14ac:dyDescent="0.2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37" t="s">
        <v>85</v>
      </c>
      <c r="L19" s="37" t="s">
        <v>86</v>
      </c>
      <c r="M19" s="37" t="s">
        <v>87</v>
      </c>
      <c r="N19" s="37" t="s">
        <v>88</v>
      </c>
      <c r="O19" s="37" t="s">
        <v>89</v>
      </c>
      <c r="P19" s="37" t="s">
        <v>90</v>
      </c>
      <c r="Q19" s="37" t="s">
        <v>91</v>
      </c>
      <c r="R19" s="37" t="s">
        <v>92</v>
      </c>
      <c r="S19" s="37" t="s">
        <v>93</v>
      </c>
      <c r="T19" s="37" t="s">
        <v>94</v>
      </c>
    </row>
    <row r="20" spans="1:21" x14ac:dyDescent="0.25">
      <c r="A20" s="24">
        <v>1</v>
      </c>
      <c r="B20" s="24">
        <v>2</v>
      </c>
      <c r="C20" s="24">
        <v>3</v>
      </c>
      <c r="D20" s="24">
        <v>4</v>
      </c>
      <c r="E20" s="39">
        <v>5</v>
      </c>
      <c r="F20" s="39"/>
      <c r="G20" s="39">
        <v>6</v>
      </c>
      <c r="H20" s="39"/>
      <c r="I20" s="24">
        <v>7</v>
      </c>
      <c r="J20" s="24">
        <v>8</v>
      </c>
      <c r="K20" s="24">
        <v>9</v>
      </c>
      <c r="L20" s="24">
        <v>10</v>
      </c>
      <c r="M20" s="24">
        <v>11</v>
      </c>
      <c r="N20" s="24">
        <v>12</v>
      </c>
      <c r="O20" s="24">
        <v>13</v>
      </c>
      <c r="P20" s="24">
        <v>14</v>
      </c>
      <c r="Q20" s="24">
        <v>15</v>
      </c>
      <c r="R20" s="24">
        <v>16</v>
      </c>
      <c r="S20" s="24">
        <v>17</v>
      </c>
      <c r="T20" s="24">
        <v>18</v>
      </c>
    </row>
    <row r="21" spans="1:21" x14ac:dyDescent="0.25">
      <c r="A21" s="23">
        <v>1</v>
      </c>
      <c r="B21" s="29" t="s">
        <v>37</v>
      </c>
      <c r="C21" s="23">
        <v>2</v>
      </c>
      <c r="D21" s="23">
        <v>19</v>
      </c>
      <c r="E21" s="42" t="s">
        <v>50</v>
      </c>
      <c r="F21" s="42"/>
      <c r="G21" s="43" t="s">
        <v>51</v>
      </c>
      <c r="H21" s="43"/>
      <c r="I21" s="23">
        <v>294.5</v>
      </c>
      <c r="J21" s="23">
        <v>249.3</v>
      </c>
      <c r="K21" s="23"/>
      <c r="L21" s="27"/>
      <c r="M21" s="27"/>
      <c r="N21" s="27"/>
      <c r="O21" s="27"/>
      <c r="P21" s="27">
        <v>39.5</v>
      </c>
      <c r="Q21" s="27"/>
      <c r="R21" s="27"/>
      <c r="S21" s="27"/>
      <c r="T21" s="27">
        <v>35.6</v>
      </c>
    </row>
    <row r="22" spans="1:21" x14ac:dyDescent="0.25">
      <c r="A22" s="23">
        <v>2</v>
      </c>
      <c r="B22" s="23" t="s">
        <v>38</v>
      </c>
      <c r="C22" s="23">
        <v>2</v>
      </c>
      <c r="D22" s="23">
        <v>15</v>
      </c>
      <c r="E22" s="42" t="s">
        <v>50</v>
      </c>
      <c r="F22" s="42"/>
      <c r="G22" s="43"/>
      <c r="H22" s="43"/>
      <c r="I22" s="23">
        <v>170.8</v>
      </c>
      <c r="J22" s="23">
        <v>125.60000000000001</v>
      </c>
      <c r="L22" s="27"/>
      <c r="M22" s="27"/>
      <c r="N22" s="27"/>
      <c r="O22" s="27"/>
      <c r="P22" s="23">
        <v>25</v>
      </c>
      <c r="Q22" s="27"/>
      <c r="R22" s="27"/>
      <c r="S22" s="27"/>
      <c r="T22" s="27"/>
    </row>
    <row r="23" spans="1:21" x14ac:dyDescent="0.25">
      <c r="A23" s="23">
        <v>3</v>
      </c>
      <c r="B23" s="29" t="s">
        <v>39</v>
      </c>
      <c r="C23" s="23">
        <v>2</v>
      </c>
      <c r="D23" s="23">
        <v>13</v>
      </c>
      <c r="E23" s="42" t="s">
        <v>50</v>
      </c>
      <c r="F23" s="42"/>
      <c r="G23" s="43"/>
      <c r="H23" s="43"/>
      <c r="I23" s="23">
        <v>297.2</v>
      </c>
      <c r="J23" s="23">
        <v>252</v>
      </c>
      <c r="K23" s="23"/>
      <c r="L23" s="27"/>
      <c r="M23" s="27"/>
      <c r="N23" s="27"/>
      <c r="O23" s="27"/>
      <c r="P23" s="27">
        <v>41.4</v>
      </c>
      <c r="Q23" s="27"/>
      <c r="R23" s="27"/>
      <c r="S23" s="27"/>
      <c r="T23" s="27">
        <v>38</v>
      </c>
    </row>
    <row r="24" spans="1:21" x14ac:dyDescent="0.25">
      <c r="A24" s="23">
        <v>4</v>
      </c>
      <c r="B24" s="29" t="s">
        <v>40</v>
      </c>
      <c r="C24" s="23">
        <v>2</v>
      </c>
      <c r="D24" s="23">
        <v>16</v>
      </c>
      <c r="E24" s="42" t="s">
        <v>50</v>
      </c>
      <c r="F24" s="42"/>
      <c r="G24" s="43"/>
      <c r="H24" s="43"/>
      <c r="I24" s="23">
        <v>269.60000000000002</v>
      </c>
      <c r="J24" s="23">
        <v>224.40000000000003</v>
      </c>
      <c r="K24" s="23"/>
      <c r="L24" s="27"/>
      <c r="M24" s="27"/>
      <c r="N24" s="27"/>
      <c r="O24" s="27"/>
      <c r="P24" s="27">
        <v>38.799999999999997</v>
      </c>
      <c r="Q24" s="27"/>
      <c r="R24" s="27"/>
      <c r="S24" s="27"/>
      <c r="T24" s="27">
        <v>35.4</v>
      </c>
    </row>
    <row r="25" spans="1:21" x14ac:dyDescent="0.25">
      <c r="A25" s="23">
        <v>5</v>
      </c>
      <c r="B25" s="29" t="s">
        <v>41</v>
      </c>
      <c r="C25" s="23">
        <v>2</v>
      </c>
      <c r="D25" s="23">
        <v>36</v>
      </c>
      <c r="E25" s="42" t="s">
        <v>50</v>
      </c>
      <c r="F25" s="42"/>
      <c r="G25" s="43"/>
      <c r="H25" s="43"/>
      <c r="I25" s="23">
        <v>509.2</v>
      </c>
      <c r="J25" s="23">
        <v>464</v>
      </c>
      <c r="K25" s="23"/>
      <c r="L25" s="27"/>
      <c r="M25" s="27"/>
      <c r="N25" s="27"/>
      <c r="O25" s="27"/>
      <c r="P25" s="27">
        <v>40.700000000000003</v>
      </c>
      <c r="Q25" s="27"/>
      <c r="R25" s="27"/>
      <c r="S25" s="27"/>
      <c r="T25" s="27">
        <v>41</v>
      </c>
    </row>
    <row r="26" spans="1:21" x14ac:dyDescent="0.25">
      <c r="A26" s="23">
        <v>6</v>
      </c>
      <c r="B26" s="29" t="s">
        <v>42</v>
      </c>
      <c r="C26" s="23">
        <v>2</v>
      </c>
      <c r="D26" s="23">
        <v>10</v>
      </c>
      <c r="E26" s="42" t="s">
        <v>50</v>
      </c>
      <c r="F26" s="42"/>
      <c r="G26" s="43"/>
      <c r="H26" s="43"/>
      <c r="I26" s="23">
        <v>297.2</v>
      </c>
      <c r="J26" s="23">
        <v>252</v>
      </c>
      <c r="K26" s="23"/>
      <c r="L26" s="27"/>
      <c r="M26" s="27"/>
      <c r="N26" s="27"/>
      <c r="O26" s="27"/>
      <c r="P26" s="27">
        <v>38.299999999999997</v>
      </c>
      <c r="Q26" s="27"/>
      <c r="R26" s="27"/>
      <c r="S26" s="27"/>
      <c r="T26" s="27">
        <v>34.5</v>
      </c>
    </row>
    <row r="27" spans="1:21" x14ac:dyDescent="0.25">
      <c r="A27" s="23">
        <v>7</v>
      </c>
      <c r="B27" s="29" t="s">
        <v>43</v>
      </c>
      <c r="C27" s="23">
        <v>2</v>
      </c>
      <c r="D27" s="23">
        <v>24</v>
      </c>
      <c r="E27" s="42" t="s">
        <v>50</v>
      </c>
      <c r="F27" s="42"/>
      <c r="G27" s="43"/>
      <c r="H27" s="43"/>
      <c r="I27" s="23">
        <v>548.70000000000005</v>
      </c>
      <c r="J27" s="23">
        <v>503.50000000000006</v>
      </c>
      <c r="K27" s="23"/>
      <c r="L27" s="27"/>
      <c r="M27" s="27"/>
      <c r="N27" s="27"/>
      <c r="O27" s="27"/>
      <c r="P27" s="27">
        <v>87.5</v>
      </c>
      <c r="Q27" s="27"/>
      <c r="R27" s="27"/>
      <c r="S27" s="27"/>
      <c r="T27" s="27">
        <v>46.4</v>
      </c>
    </row>
    <row r="28" spans="1:21" x14ac:dyDescent="0.25">
      <c r="A28" s="23">
        <v>8</v>
      </c>
      <c r="B28" s="29" t="s">
        <v>44</v>
      </c>
      <c r="C28" s="23">
        <v>2</v>
      </c>
      <c r="D28" s="23">
        <v>54</v>
      </c>
      <c r="E28" s="42" t="s">
        <v>50</v>
      </c>
      <c r="F28" s="42"/>
      <c r="G28" s="43"/>
      <c r="H28" s="43"/>
      <c r="I28" s="23">
        <v>714.8</v>
      </c>
      <c r="J28" s="23">
        <v>669.59999999999991</v>
      </c>
      <c r="K28" s="23"/>
      <c r="L28" s="27"/>
      <c r="M28" s="27"/>
      <c r="N28" s="27"/>
      <c r="O28" s="27"/>
      <c r="P28" s="27">
        <v>39.799999999999997</v>
      </c>
      <c r="Q28" s="27"/>
      <c r="R28" s="27"/>
      <c r="S28" s="27"/>
      <c r="T28" s="27">
        <v>32.9</v>
      </c>
      <c r="U28" s="1">
        <v>32.9</v>
      </c>
    </row>
    <row r="29" spans="1:21" x14ac:dyDescent="0.25">
      <c r="A29" s="23">
        <v>9</v>
      </c>
      <c r="B29" s="23" t="s">
        <v>45</v>
      </c>
      <c r="C29" s="23">
        <v>2</v>
      </c>
      <c r="D29" s="23">
        <v>13</v>
      </c>
      <c r="E29" s="42" t="s">
        <v>50</v>
      </c>
      <c r="F29" s="42"/>
      <c r="G29" s="43"/>
      <c r="H29" s="43"/>
      <c r="I29" s="23">
        <v>296.8</v>
      </c>
      <c r="J29" s="23">
        <v>251.60000000000002</v>
      </c>
      <c r="L29" s="27"/>
      <c r="M29" s="27"/>
      <c r="N29" s="27"/>
      <c r="O29" s="27"/>
      <c r="P29" s="23">
        <v>31</v>
      </c>
      <c r="Q29" s="27"/>
      <c r="R29" s="27"/>
      <c r="S29" s="27"/>
      <c r="T29" s="27"/>
    </row>
    <row r="30" spans="1:21" x14ac:dyDescent="0.25">
      <c r="A30" s="23">
        <v>10</v>
      </c>
      <c r="B30" s="29" t="s">
        <v>46</v>
      </c>
      <c r="C30" s="23">
        <v>2</v>
      </c>
      <c r="D30" s="23">
        <v>35</v>
      </c>
      <c r="E30" s="42" t="s">
        <v>50</v>
      </c>
      <c r="F30" s="42"/>
      <c r="G30" s="43"/>
      <c r="H30" s="43"/>
      <c r="I30" s="23">
        <v>549.6</v>
      </c>
      <c r="J30" s="23">
        <v>504.40000000000003</v>
      </c>
      <c r="K30" s="23"/>
      <c r="L30" s="27"/>
      <c r="M30" s="27"/>
      <c r="N30" s="27"/>
      <c r="O30" s="27"/>
      <c r="P30" s="27">
        <v>87.5</v>
      </c>
      <c r="Q30" s="27"/>
      <c r="R30" s="27"/>
      <c r="S30" s="27"/>
      <c r="T30" s="27">
        <v>46.4</v>
      </c>
    </row>
    <row r="31" spans="1:21" x14ac:dyDescent="0.25">
      <c r="A31" s="23">
        <v>11</v>
      </c>
      <c r="B31" s="23" t="s">
        <v>47</v>
      </c>
      <c r="C31" s="23">
        <v>2</v>
      </c>
      <c r="D31" s="23">
        <v>28</v>
      </c>
      <c r="E31" s="42" t="s">
        <v>50</v>
      </c>
      <c r="F31" s="42"/>
      <c r="G31" s="43"/>
      <c r="H31" s="43"/>
      <c r="I31" s="23">
        <v>723.4</v>
      </c>
      <c r="J31" s="23">
        <v>678.19999999999993</v>
      </c>
      <c r="L31" s="27"/>
      <c r="M31" s="27"/>
      <c r="N31" s="27"/>
      <c r="O31" s="27"/>
      <c r="P31" s="23">
        <v>48</v>
      </c>
      <c r="Q31" s="27"/>
      <c r="R31" s="27"/>
      <c r="S31" s="27"/>
      <c r="T31" s="27"/>
    </row>
    <row r="32" spans="1:21" x14ac:dyDescent="0.25">
      <c r="A32" s="23">
        <v>12</v>
      </c>
      <c r="B32" s="29" t="s">
        <v>48</v>
      </c>
      <c r="C32" s="23">
        <v>2</v>
      </c>
      <c r="D32" s="23">
        <v>25</v>
      </c>
      <c r="E32" s="42" t="s">
        <v>50</v>
      </c>
      <c r="F32" s="42"/>
      <c r="G32" s="43"/>
      <c r="H32" s="43"/>
      <c r="I32" s="23">
        <v>549.6</v>
      </c>
      <c r="J32" s="23">
        <v>504.40000000000003</v>
      </c>
      <c r="K32" s="23"/>
      <c r="L32" s="27"/>
      <c r="M32" s="27"/>
      <c r="N32" s="27"/>
      <c r="O32" s="27"/>
      <c r="P32" s="27">
        <v>87.5</v>
      </c>
      <c r="Q32" s="27"/>
      <c r="R32" s="27"/>
      <c r="S32" s="27"/>
      <c r="T32" s="27">
        <v>46.4</v>
      </c>
    </row>
    <row r="33" spans="1:20" x14ac:dyDescent="0.25">
      <c r="A33" s="23">
        <v>13</v>
      </c>
      <c r="B33" s="29" t="s">
        <v>49</v>
      </c>
      <c r="C33" s="23">
        <v>2</v>
      </c>
      <c r="D33" s="23">
        <v>21</v>
      </c>
      <c r="E33" s="42" t="s">
        <v>50</v>
      </c>
      <c r="F33" s="42"/>
      <c r="G33" s="43"/>
      <c r="H33" s="43"/>
      <c r="I33" s="23">
        <v>314.10000000000002</v>
      </c>
      <c r="J33" s="23">
        <v>268.90000000000003</v>
      </c>
      <c r="K33" s="23"/>
      <c r="L33" s="27"/>
      <c r="M33" s="27"/>
      <c r="N33" s="27"/>
      <c r="O33" s="27"/>
      <c r="P33" s="27">
        <v>41.4</v>
      </c>
      <c r="Q33" s="27"/>
      <c r="R33" s="27"/>
      <c r="S33" s="27"/>
      <c r="T33" s="27">
        <v>38</v>
      </c>
    </row>
    <row r="34" spans="1:20" x14ac:dyDescent="0.25">
      <c r="A34" s="23"/>
      <c r="B34" s="23"/>
      <c r="C34" s="23"/>
      <c r="D34" s="23"/>
      <c r="E34" s="23"/>
      <c r="F34" s="23"/>
      <c r="G34" s="43"/>
      <c r="H34" s="43"/>
      <c r="I34" s="23"/>
      <c r="J34" s="23"/>
      <c r="K34" s="23"/>
      <c r="L34" s="27"/>
      <c r="M34" s="27"/>
      <c r="N34" s="27"/>
      <c r="O34" s="27"/>
      <c r="P34" s="27"/>
      <c r="Q34" s="27"/>
      <c r="R34" s="27"/>
      <c r="S34" s="27"/>
      <c r="T34" s="27"/>
    </row>
    <row r="35" spans="1:20" s="22" customFormat="1" x14ac:dyDescent="0.25">
      <c r="A35" s="24"/>
      <c r="B35" s="24" t="s">
        <v>32</v>
      </c>
      <c r="C35" s="24"/>
      <c r="D35" s="24">
        <f>SUM(D21:D33)</f>
        <v>309</v>
      </c>
      <c r="E35" s="39"/>
      <c r="F35" s="39"/>
      <c r="G35" s="43"/>
      <c r="H35" s="43"/>
      <c r="I35" s="24">
        <f t="shared" ref="I35" si="5">SUM(I21:I33)</f>
        <v>5535.5000000000009</v>
      </c>
      <c r="J35" s="24">
        <f>SUM(J21:J33)</f>
        <v>4947.8999999999996</v>
      </c>
      <c r="K35" s="24">
        <f t="shared" ref="K35:T35" si="6">SUM(K21:K33)</f>
        <v>0</v>
      </c>
      <c r="L35" s="24">
        <f t="shared" si="6"/>
        <v>0</v>
      </c>
      <c r="M35" s="24">
        <f t="shared" si="6"/>
        <v>0</v>
      </c>
      <c r="N35" s="24">
        <f t="shared" si="6"/>
        <v>0</v>
      </c>
      <c r="O35" s="24">
        <f t="shared" si="6"/>
        <v>0</v>
      </c>
      <c r="P35" s="24">
        <f t="shared" si="6"/>
        <v>646.4</v>
      </c>
      <c r="Q35" s="24">
        <f t="shared" si="6"/>
        <v>0</v>
      </c>
      <c r="R35" s="24">
        <f t="shared" si="6"/>
        <v>0</v>
      </c>
      <c r="S35" s="24">
        <f t="shared" si="6"/>
        <v>0</v>
      </c>
      <c r="T35" s="24">
        <f t="shared" si="6"/>
        <v>394.59999999999997</v>
      </c>
    </row>
    <row r="36" spans="1:20" x14ac:dyDescent="0.25">
      <c r="A36" s="23">
        <v>1</v>
      </c>
      <c r="B36" s="23" t="s">
        <v>52</v>
      </c>
      <c r="C36" s="23">
        <v>1</v>
      </c>
      <c r="D36" s="23">
        <v>5</v>
      </c>
      <c r="E36" s="42" t="s">
        <v>50</v>
      </c>
      <c r="F36" s="42"/>
      <c r="G36" s="43"/>
      <c r="H36" s="43"/>
      <c r="I36" s="23">
        <v>150.80000000000001</v>
      </c>
      <c r="J36" s="23">
        <v>150.80000000000001</v>
      </c>
      <c r="K36" s="23">
        <v>0</v>
      </c>
      <c r="L36" s="27"/>
      <c r="M36" s="27"/>
      <c r="N36" s="27"/>
      <c r="O36" s="27"/>
      <c r="P36" s="27"/>
      <c r="Q36" s="27"/>
      <c r="R36" s="27"/>
      <c r="S36" s="27"/>
      <c r="T36" s="27"/>
    </row>
    <row r="37" spans="1:20" s="22" customFormat="1" x14ac:dyDescent="0.25">
      <c r="A37" s="23">
        <v>2</v>
      </c>
      <c r="B37" s="23" t="s">
        <v>53</v>
      </c>
      <c r="C37" s="23">
        <v>1</v>
      </c>
      <c r="D37" s="23">
        <v>7</v>
      </c>
      <c r="E37" s="42" t="s">
        <v>50</v>
      </c>
      <c r="F37" s="42"/>
      <c r="G37" s="43"/>
      <c r="H37" s="43"/>
      <c r="I37" s="23">
        <v>150.80000000000001</v>
      </c>
      <c r="J37" s="23">
        <v>150.80000000000001</v>
      </c>
      <c r="K37" s="23">
        <v>0</v>
      </c>
      <c r="L37" s="28"/>
      <c r="M37" s="28"/>
      <c r="N37" s="28"/>
      <c r="O37" s="28"/>
      <c r="P37" s="28"/>
      <c r="Q37" s="28"/>
      <c r="R37" s="28"/>
      <c r="S37" s="28"/>
      <c r="T37" s="28"/>
    </row>
    <row r="38" spans="1:20" x14ac:dyDescent="0.25">
      <c r="A38" s="23">
        <v>3</v>
      </c>
      <c r="B38" s="23" t="s">
        <v>54</v>
      </c>
      <c r="C38" s="23">
        <v>1</v>
      </c>
      <c r="D38" s="23">
        <v>6</v>
      </c>
      <c r="E38" s="42" t="s">
        <v>50</v>
      </c>
      <c r="F38" s="42"/>
      <c r="G38" s="43"/>
      <c r="H38" s="43"/>
      <c r="I38" s="23">
        <v>183.2</v>
      </c>
      <c r="J38" s="23">
        <v>183.2</v>
      </c>
      <c r="K38" s="23">
        <v>0</v>
      </c>
      <c r="L38" s="27"/>
      <c r="M38" s="27"/>
      <c r="N38" s="27"/>
      <c r="O38" s="27"/>
      <c r="P38" s="27"/>
      <c r="Q38" s="27"/>
      <c r="R38" s="27"/>
      <c r="S38" s="27"/>
      <c r="T38" s="27"/>
    </row>
    <row r="39" spans="1:20" x14ac:dyDescent="0.25">
      <c r="A39" s="23">
        <v>4</v>
      </c>
      <c r="B39" s="23" t="s">
        <v>55</v>
      </c>
      <c r="C39" s="23">
        <v>1</v>
      </c>
      <c r="D39" s="23">
        <v>3</v>
      </c>
      <c r="E39" s="42" t="s">
        <v>50</v>
      </c>
      <c r="F39" s="42"/>
      <c r="G39" s="43"/>
      <c r="H39" s="43"/>
      <c r="I39" s="23">
        <v>105.9</v>
      </c>
      <c r="J39" s="23">
        <v>105.9</v>
      </c>
      <c r="K39" s="23">
        <v>0</v>
      </c>
      <c r="L39" s="27"/>
      <c r="M39" s="27"/>
      <c r="N39" s="27"/>
      <c r="O39" s="27"/>
      <c r="P39" s="27"/>
      <c r="Q39" s="27"/>
      <c r="R39" s="27"/>
      <c r="S39" s="27"/>
      <c r="T39" s="27"/>
    </row>
    <row r="40" spans="1:20" x14ac:dyDescent="0.25">
      <c r="A40" s="23">
        <v>5</v>
      </c>
      <c r="B40" s="23" t="s">
        <v>56</v>
      </c>
      <c r="C40" s="23">
        <v>1</v>
      </c>
      <c r="D40" s="23">
        <v>4</v>
      </c>
      <c r="E40" s="42" t="s">
        <v>50</v>
      </c>
      <c r="F40" s="42"/>
      <c r="G40" s="43"/>
      <c r="H40" s="43"/>
      <c r="I40" s="23">
        <v>152.9</v>
      </c>
      <c r="J40" s="23">
        <v>152.9</v>
      </c>
      <c r="K40" s="23">
        <v>0</v>
      </c>
      <c r="L40" s="27"/>
      <c r="M40" s="27"/>
      <c r="N40" s="27"/>
      <c r="O40" s="27"/>
      <c r="P40" s="27"/>
      <c r="Q40" s="27"/>
      <c r="R40" s="27"/>
      <c r="S40" s="27"/>
      <c r="T40" s="27"/>
    </row>
    <row r="41" spans="1:20" x14ac:dyDescent="0.25">
      <c r="A41" s="23">
        <v>6</v>
      </c>
      <c r="B41" s="23" t="s">
        <v>57</v>
      </c>
      <c r="C41" s="23">
        <v>1</v>
      </c>
      <c r="D41" s="23">
        <v>4</v>
      </c>
      <c r="E41" s="42" t="s">
        <v>50</v>
      </c>
      <c r="F41" s="42"/>
      <c r="G41" s="43"/>
      <c r="H41" s="43"/>
      <c r="I41" s="23">
        <v>65.5</v>
      </c>
      <c r="J41" s="23">
        <v>65.5</v>
      </c>
      <c r="K41" s="23">
        <v>0</v>
      </c>
      <c r="L41" s="27"/>
      <c r="M41" s="27"/>
      <c r="N41" s="27"/>
      <c r="O41" s="27"/>
      <c r="P41" s="27"/>
      <c r="Q41" s="27"/>
      <c r="R41" s="27"/>
      <c r="S41" s="27"/>
      <c r="T41" s="27"/>
    </row>
    <row r="42" spans="1:20" x14ac:dyDescent="0.25">
      <c r="A42" s="23">
        <v>7</v>
      </c>
      <c r="B42" s="23" t="s">
        <v>58</v>
      </c>
      <c r="C42" s="23">
        <v>1</v>
      </c>
      <c r="D42" s="23">
        <v>6</v>
      </c>
      <c r="E42" s="42" t="s">
        <v>50</v>
      </c>
      <c r="F42" s="42"/>
      <c r="G42" s="43"/>
      <c r="H42" s="43"/>
      <c r="I42" s="23">
        <v>150.80000000000001</v>
      </c>
      <c r="J42" s="23">
        <v>150.80000000000001</v>
      </c>
      <c r="K42" s="23">
        <v>0</v>
      </c>
      <c r="L42" s="27"/>
      <c r="M42" s="27"/>
      <c r="N42" s="27"/>
      <c r="O42" s="27"/>
      <c r="P42" s="27"/>
      <c r="Q42" s="27"/>
      <c r="R42" s="27"/>
      <c r="S42" s="27"/>
      <c r="T42" s="27"/>
    </row>
    <row r="43" spans="1:20" x14ac:dyDescent="0.25">
      <c r="A43" s="23">
        <v>8</v>
      </c>
      <c r="B43" s="23" t="s">
        <v>59</v>
      </c>
      <c r="C43" s="23">
        <v>1</v>
      </c>
      <c r="D43" s="23">
        <v>9</v>
      </c>
      <c r="E43" s="42" t="s">
        <v>50</v>
      </c>
      <c r="F43" s="42"/>
      <c r="G43" s="43"/>
      <c r="H43" s="43"/>
      <c r="I43" s="23">
        <v>126</v>
      </c>
      <c r="J43" s="23">
        <v>126</v>
      </c>
      <c r="K43" s="23">
        <v>0</v>
      </c>
      <c r="L43" s="27"/>
      <c r="M43" s="27"/>
      <c r="N43" s="27"/>
      <c r="O43" s="27"/>
      <c r="P43" s="27"/>
      <c r="Q43" s="27"/>
      <c r="R43" s="27"/>
      <c r="S43" s="27"/>
      <c r="T43" s="27"/>
    </row>
    <row r="44" spans="1:20" x14ac:dyDescent="0.25">
      <c r="A44" s="23">
        <v>9</v>
      </c>
      <c r="B44" s="23" t="s">
        <v>60</v>
      </c>
      <c r="C44" s="23">
        <v>1</v>
      </c>
      <c r="D44" s="23">
        <v>8</v>
      </c>
      <c r="E44" s="42" t="s">
        <v>50</v>
      </c>
      <c r="F44" s="42"/>
      <c r="G44" s="43"/>
      <c r="H44" s="43"/>
      <c r="I44" s="23">
        <v>131</v>
      </c>
      <c r="J44" s="23">
        <v>131</v>
      </c>
      <c r="K44" s="23">
        <v>0</v>
      </c>
      <c r="L44" s="27"/>
      <c r="M44" s="27"/>
      <c r="N44" s="27"/>
      <c r="O44" s="27"/>
      <c r="P44" s="27"/>
      <c r="Q44" s="27"/>
      <c r="R44" s="27"/>
      <c r="S44" s="27"/>
      <c r="T44" s="27"/>
    </row>
    <row r="45" spans="1:20" x14ac:dyDescent="0.25">
      <c r="A45" s="23">
        <v>10</v>
      </c>
      <c r="B45" s="23" t="s">
        <v>31</v>
      </c>
      <c r="C45" s="23">
        <v>1</v>
      </c>
      <c r="D45" s="23">
        <v>10</v>
      </c>
      <c r="E45" s="42" t="s">
        <v>50</v>
      </c>
      <c r="F45" s="42"/>
      <c r="G45" s="43"/>
      <c r="H45" s="43"/>
      <c r="I45" s="23">
        <v>40.799999999999997</v>
      </c>
      <c r="J45" s="23">
        <v>40.799999999999997</v>
      </c>
      <c r="K45" s="23">
        <v>0</v>
      </c>
      <c r="L45" s="27"/>
      <c r="M45" s="27"/>
      <c r="N45" s="27"/>
      <c r="O45" s="27"/>
      <c r="P45" s="27"/>
      <c r="Q45" s="27"/>
      <c r="R45" s="27"/>
      <c r="S45" s="27"/>
      <c r="T45" s="27"/>
    </row>
    <row r="46" spans="1:20" x14ac:dyDescent="0.25">
      <c r="A46" s="23">
        <v>11</v>
      </c>
      <c r="B46" s="23" t="s">
        <v>61</v>
      </c>
      <c r="C46" s="23">
        <v>1</v>
      </c>
      <c r="D46" s="23">
        <v>10</v>
      </c>
      <c r="E46" s="42" t="s">
        <v>50</v>
      </c>
      <c r="F46" s="42"/>
      <c r="G46" s="43"/>
      <c r="H46" s="43"/>
      <c r="I46" s="23">
        <v>146</v>
      </c>
      <c r="J46" s="23">
        <v>146</v>
      </c>
      <c r="K46" s="23">
        <v>0</v>
      </c>
      <c r="L46" s="27"/>
      <c r="M46" s="27"/>
      <c r="N46" s="27"/>
      <c r="O46" s="27"/>
      <c r="P46" s="27"/>
      <c r="Q46" s="27"/>
      <c r="R46" s="27"/>
      <c r="S46" s="27"/>
      <c r="T46" s="27"/>
    </row>
    <row r="47" spans="1:20" x14ac:dyDescent="0.25">
      <c r="A47" s="23">
        <v>12</v>
      </c>
      <c r="B47" s="23" t="s">
        <v>62</v>
      </c>
      <c r="C47" s="23">
        <v>1</v>
      </c>
      <c r="D47" s="23">
        <v>10</v>
      </c>
      <c r="E47" s="42" t="s">
        <v>50</v>
      </c>
      <c r="F47" s="42"/>
      <c r="G47" s="43"/>
      <c r="H47" s="43"/>
      <c r="I47" s="23">
        <v>146</v>
      </c>
      <c r="J47" s="23">
        <v>146</v>
      </c>
      <c r="K47" s="23">
        <v>0</v>
      </c>
      <c r="L47" s="27"/>
      <c r="M47" s="27"/>
      <c r="N47" s="27"/>
      <c r="O47" s="27"/>
      <c r="P47" s="27"/>
      <c r="Q47" s="27"/>
      <c r="R47" s="27"/>
      <c r="S47" s="27"/>
      <c r="T47" s="27"/>
    </row>
    <row r="48" spans="1:20" x14ac:dyDescent="0.25">
      <c r="A48" s="23">
        <v>13</v>
      </c>
      <c r="B48" s="23" t="s">
        <v>33</v>
      </c>
      <c r="C48" s="23">
        <v>1</v>
      </c>
      <c r="D48" s="23">
        <v>10</v>
      </c>
      <c r="E48" s="42" t="s">
        <v>50</v>
      </c>
      <c r="F48" s="42"/>
      <c r="G48" s="43"/>
      <c r="H48" s="43"/>
      <c r="I48" s="23">
        <v>146</v>
      </c>
      <c r="J48" s="23">
        <v>146</v>
      </c>
      <c r="K48" s="23">
        <v>0</v>
      </c>
      <c r="L48" s="27"/>
      <c r="M48" s="27"/>
      <c r="N48" s="27"/>
      <c r="O48" s="27"/>
      <c r="P48" s="27"/>
      <c r="Q48" s="27"/>
      <c r="R48" s="27"/>
      <c r="S48" s="27"/>
      <c r="T48" s="27"/>
    </row>
    <row r="49" spans="1:20" x14ac:dyDescent="0.25">
      <c r="A49" s="23">
        <v>14</v>
      </c>
      <c r="B49" s="23" t="s">
        <v>34</v>
      </c>
      <c r="C49" s="23">
        <v>1</v>
      </c>
      <c r="D49" s="23">
        <v>7</v>
      </c>
      <c r="E49" s="42" t="s">
        <v>50</v>
      </c>
      <c r="F49" s="42"/>
      <c r="G49" s="43"/>
      <c r="H49" s="43"/>
      <c r="I49" s="23">
        <v>131</v>
      </c>
      <c r="J49" s="23">
        <v>131</v>
      </c>
      <c r="K49" s="23">
        <v>0</v>
      </c>
      <c r="L49" s="27"/>
      <c r="M49" s="27"/>
      <c r="N49" s="27"/>
      <c r="O49" s="27"/>
      <c r="P49" s="27"/>
      <c r="Q49" s="27"/>
      <c r="R49" s="27"/>
      <c r="S49" s="27"/>
      <c r="T49" s="27"/>
    </row>
    <row r="50" spans="1:20" x14ac:dyDescent="0.25">
      <c r="A50" s="23">
        <v>15</v>
      </c>
      <c r="B50" s="23" t="s">
        <v>63</v>
      </c>
      <c r="C50" s="23">
        <v>1</v>
      </c>
      <c r="D50" s="23">
        <v>12</v>
      </c>
      <c r="E50" s="42" t="s">
        <v>50</v>
      </c>
      <c r="F50" s="42"/>
      <c r="G50" s="43"/>
      <c r="H50" s="43"/>
      <c r="I50" s="23">
        <v>146</v>
      </c>
      <c r="J50" s="23">
        <v>146</v>
      </c>
      <c r="K50" s="23">
        <v>0</v>
      </c>
      <c r="L50" s="27"/>
      <c r="M50" s="27"/>
      <c r="N50" s="27"/>
      <c r="O50" s="27"/>
      <c r="P50" s="27"/>
      <c r="Q50" s="27"/>
      <c r="R50" s="27"/>
      <c r="S50" s="27"/>
      <c r="T50" s="27"/>
    </row>
    <row r="51" spans="1:20" x14ac:dyDescent="0.25">
      <c r="A51" s="23">
        <v>16</v>
      </c>
      <c r="B51" s="23" t="s">
        <v>64</v>
      </c>
      <c r="C51" s="23">
        <v>1</v>
      </c>
      <c r="D51" s="23">
        <v>7</v>
      </c>
      <c r="E51" s="42" t="s">
        <v>50</v>
      </c>
      <c r="F51" s="42"/>
      <c r="G51" s="43"/>
      <c r="H51" s="43"/>
      <c r="I51" s="23">
        <v>131</v>
      </c>
      <c r="J51" s="23">
        <v>131</v>
      </c>
      <c r="K51" s="23">
        <v>0</v>
      </c>
      <c r="L51" s="27"/>
      <c r="M51" s="27"/>
      <c r="N51" s="27"/>
      <c r="O51" s="27"/>
      <c r="P51" s="27"/>
      <c r="Q51" s="27"/>
      <c r="R51" s="27"/>
      <c r="S51" s="27"/>
      <c r="T51" s="27"/>
    </row>
    <row r="52" spans="1:20" s="22" customFormat="1" x14ac:dyDescent="0.25">
      <c r="A52" s="24"/>
      <c r="B52" s="24" t="s">
        <v>36</v>
      </c>
      <c r="C52" s="24"/>
      <c r="D52" s="24">
        <f>SUM(D36:D51)</f>
        <v>118</v>
      </c>
      <c r="E52" s="39"/>
      <c r="F52" s="39"/>
      <c r="G52" s="43"/>
      <c r="H52" s="43"/>
      <c r="I52" s="24">
        <f t="shared" ref="I52:J52" si="7">SUM(I36:I51)</f>
        <v>2103.6999999999998</v>
      </c>
      <c r="J52" s="24">
        <f t="shared" si="7"/>
        <v>2103.6999999999998</v>
      </c>
      <c r="K52" s="24">
        <v>0</v>
      </c>
      <c r="L52" s="28"/>
      <c r="M52" s="28"/>
      <c r="N52" s="28"/>
      <c r="O52" s="28"/>
      <c r="P52" s="28"/>
      <c r="Q52" s="28"/>
      <c r="R52" s="28"/>
      <c r="S52" s="28"/>
      <c r="T52" s="28"/>
    </row>
  </sheetData>
  <mergeCells count="46">
    <mergeCell ref="E52:F52"/>
    <mergeCell ref="E43:F43"/>
    <mergeCell ref="E44:F44"/>
    <mergeCell ref="E45:F45"/>
    <mergeCell ref="E46:F46"/>
    <mergeCell ref="E47:F47"/>
    <mergeCell ref="E48:F48"/>
    <mergeCell ref="E36:F36"/>
    <mergeCell ref="A1:G1"/>
    <mergeCell ref="E49:F49"/>
    <mergeCell ref="E50:F50"/>
    <mergeCell ref="E51:F51"/>
    <mergeCell ref="E37:F37"/>
    <mergeCell ref="E38:F38"/>
    <mergeCell ref="E39:F39"/>
    <mergeCell ref="E40:F40"/>
    <mergeCell ref="E41:F41"/>
    <mergeCell ref="G18:H19"/>
    <mergeCell ref="E18:F19"/>
    <mergeCell ref="D18:D19"/>
    <mergeCell ref="C18:C19"/>
    <mergeCell ref="B18:B19"/>
    <mergeCell ref="A18:A19"/>
    <mergeCell ref="E21:F21"/>
    <mergeCell ref="G21:H52"/>
    <mergeCell ref="E22:F22"/>
    <mergeCell ref="E23:F23"/>
    <mergeCell ref="E24:F24"/>
    <mergeCell ref="E25:F25"/>
    <mergeCell ref="E26:F26"/>
    <mergeCell ref="E27:F27"/>
    <mergeCell ref="E28:F28"/>
    <mergeCell ref="E29:F29"/>
    <mergeCell ref="E42:F42"/>
    <mergeCell ref="E30:F30"/>
    <mergeCell ref="E31:F31"/>
    <mergeCell ref="E32:F32"/>
    <mergeCell ref="E33:F33"/>
    <mergeCell ref="E35:F35"/>
    <mergeCell ref="A13:D13"/>
    <mergeCell ref="A17:K17"/>
    <mergeCell ref="E20:F20"/>
    <mergeCell ref="G20:H20"/>
    <mergeCell ref="K18:T18"/>
    <mergeCell ref="I18:I19"/>
    <mergeCell ref="J18:J19"/>
  </mergeCells>
  <pageMargins left="0.17" right="0.17" top="0.75" bottom="0.27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view="pageBreakPreview" zoomScale="60" zoomScaleNormal="100" workbookViewId="0">
      <selection activeCell="A11" sqref="A11:T11"/>
    </sheetView>
  </sheetViews>
  <sheetFormatPr defaultColWidth="9.109375" defaultRowHeight="13.8" x14ac:dyDescent="0.25"/>
  <cols>
    <col min="1" max="1" width="26.109375" style="1" customWidth="1"/>
    <col min="2" max="2" width="31.33203125" style="1" customWidth="1"/>
    <col min="3" max="3" width="15" style="1" customWidth="1"/>
    <col min="4" max="4" width="16" style="1" customWidth="1"/>
    <col min="5" max="6" width="13" style="1" customWidth="1"/>
    <col min="7" max="7" width="15.44140625" style="1" customWidth="1"/>
    <col min="8" max="8" width="13.6640625" style="1" customWidth="1"/>
    <col min="9" max="9" width="15" style="1" customWidth="1"/>
    <col min="10" max="10" width="13.44140625" style="1" customWidth="1"/>
    <col min="11" max="11" width="11.5546875" style="1" customWidth="1"/>
    <col min="12" max="12" width="9.109375" style="1" customWidth="1"/>
    <col min="13" max="15" width="12.109375" style="1" customWidth="1"/>
    <col min="16" max="17" width="9.109375" style="1"/>
    <col min="18" max="18" width="11.5546875" style="1" customWidth="1"/>
    <col min="19" max="19" width="12.44140625" style="1" customWidth="1"/>
    <col min="20" max="20" width="15.33203125" style="1" customWidth="1"/>
    <col min="21" max="22" width="0" style="1" hidden="1" customWidth="1"/>
    <col min="23" max="16384" width="9.109375" style="1"/>
  </cols>
  <sheetData>
    <row r="1" spans="1:22" ht="43.5" customHeight="1" thickBot="1" x14ac:dyDescent="0.3">
      <c r="A1" s="44" t="s">
        <v>65</v>
      </c>
      <c r="B1" s="44"/>
      <c r="C1" s="44"/>
      <c r="D1" s="44"/>
      <c r="E1" s="44"/>
      <c r="F1" s="44"/>
      <c r="G1" s="44"/>
      <c r="H1" s="2"/>
      <c r="I1" s="2"/>
      <c r="J1" s="3"/>
      <c r="K1" s="3"/>
    </row>
    <row r="2" spans="1:22" ht="117" customHeight="1" thickBot="1" x14ac:dyDescent="0.3">
      <c r="A2" s="18" t="s">
        <v>3</v>
      </c>
      <c r="B2" s="30" t="s">
        <v>10</v>
      </c>
      <c r="C2" s="30" t="s">
        <v>4</v>
      </c>
      <c r="D2" s="30" t="s">
        <v>5</v>
      </c>
      <c r="E2" s="30" t="s">
        <v>11</v>
      </c>
      <c r="F2" s="30" t="s">
        <v>12</v>
      </c>
      <c r="G2" s="30" t="s">
        <v>14</v>
      </c>
      <c r="I2" s="5"/>
      <c r="J2" s="3"/>
      <c r="K2" s="3"/>
      <c r="U2" s="4" t="s">
        <v>15</v>
      </c>
      <c r="V2" s="4" t="s">
        <v>13</v>
      </c>
    </row>
    <row r="3" spans="1:22" ht="14.4" thickBot="1" x14ac:dyDescent="0.3">
      <c r="A3" s="31">
        <v>1</v>
      </c>
      <c r="B3" s="9">
        <v>2</v>
      </c>
      <c r="C3" s="9">
        <v>3</v>
      </c>
      <c r="D3" s="10">
        <v>4</v>
      </c>
      <c r="E3" s="9">
        <v>5</v>
      </c>
      <c r="F3" s="9">
        <v>6</v>
      </c>
      <c r="G3" s="9">
        <v>7</v>
      </c>
      <c r="J3" s="3"/>
      <c r="K3" s="3"/>
      <c r="U3" s="6">
        <v>7</v>
      </c>
      <c r="V3" s="6">
        <v>8</v>
      </c>
    </row>
    <row r="4" spans="1:22" x14ac:dyDescent="0.25">
      <c r="A4" s="31"/>
      <c r="B4" s="9"/>
      <c r="C4" s="9" t="s">
        <v>95</v>
      </c>
      <c r="D4" s="10" t="s">
        <v>95</v>
      </c>
      <c r="E4" s="9"/>
      <c r="F4" s="9"/>
      <c r="G4" s="9" t="s">
        <v>17</v>
      </c>
      <c r="J4" s="3"/>
      <c r="K4" s="3"/>
      <c r="U4" s="7" t="s">
        <v>18</v>
      </c>
      <c r="V4" s="7" t="s">
        <v>16</v>
      </c>
    </row>
    <row r="5" spans="1:22" x14ac:dyDescent="0.25">
      <c r="A5" s="31" t="s">
        <v>8</v>
      </c>
      <c r="B5" s="8">
        <v>35.5</v>
      </c>
      <c r="C5" s="9">
        <v>40</v>
      </c>
      <c r="D5" s="10">
        <v>8</v>
      </c>
      <c r="E5" s="11">
        <f t="shared" ref="E5:E7" si="0">B5*D5</f>
        <v>284</v>
      </c>
      <c r="F5" s="12">
        <f t="shared" ref="F5:F6" si="1">1-(60-C5)/(60-7.5)</f>
        <v>0.61904761904761907</v>
      </c>
      <c r="G5" s="12">
        <f>U5-V5</f>
        <v>0.46954666666666656</v>
      </c>
      <c r="J5" s="3"/>
      <c r="K5" s="3"/>
      <c r="U5" s="13">
        <f>E5*4.34/1000</f>
        <v>1.2325599999999999</v>
      </c>
      <c r="V5" s="13">
        <f>F5*U5</f>
        <v>0.76301333333333332</v>
      </c>
    </row>
    <row r="6" spans="1:22" x14ac:dyDescent="0.25">
      <c r="A6" s="31" t="s">
        <v>20</v>
      </c>
      <c r="B6" s="8">
        <v>7</v>
      </c>
      <c r="C6" s="9">
        <v>25</v>
      </c>
      <c r="D6" s="10">
        <v>8</v>
      </c>
      <c r="E6" s="11">
        <f t="shared" si="0"/>
        <v>56</v>
      </c>
      <c r="F6" s="12">
        <f t="shared" si="1"/>
        <v>0.33333333333333337</v>
      </c>
      <c r="G6" s="12">
        <f>U6-V6</f>
        <v>0.16202666666666665</v>
      </c>
      <c r="J6" s="3"/>
      <c r="K6" s="3"/>
      <c r="U6" s="13">
        <f>E6*4.34/1000</f>
        <v>0.24303999999999998</v>
      </c>
      <c r="V6" s="13">
        <f>F6*U6</f>
        <v>8.101333333333334E-2</v>
      </c>
    </row>
    <row r="7" spans="1:22" x14ac:dyDescent="0.25">
      <c r="A7" s="31" t="s">
        <v>21</v>
      </c>
      <c r="B7" s="8">
        <v>36</v>
      </c>
      <c r="C7" s="9">
        <v>7.8</v>
      </c>
      <c r="D7" s="10">
        <v>6</v>
      </c>
      <c r="E7" s="11">
        <f t="shared" si="0"/>
        <v>216</v>
      </c>
      <c r="F7" s="12"/>
      <c r="G7" s="12">
        <f>U7-V7</f>
        <v>0.93743999999999994</v>
      </c>
      <c r="J7" s="3"/>
      <c r="K7" s="3"/>
      <c r="U7" s="13">
        <f>E7*4.34/1000</f>
        <v>0.93743999999999994</v>
      </c>
      <c r="V7" s="13">
        <f>F7*U7</f>
        <v>0</v>
      </c>
    </row>
    <row r="8" spans="1:22" ht="14.4" thickBot="1" x14ac:dyDescent="0.3">
      <c r="A8" s="31" t="s">
        <v>22</v>
      </c>
      <c r="B8" s="9"/>
      <c r="C8" s="9"/>
      <c r="D8" s="10"/>
      <c r="E8" s="11">
        <f>SUM(E5:E7)</f>
        <v>556</v>
      </c>
      <c r="F8" s="12">
        <f>SUM(F5:F7)</f>
        <v>0.95238095238095244</v>
      </c>
      <c r="G8" s="33">
        <f>SUM(G5:G7)</f>
        <v>1.5690133333333331</v>
      </c>
      <c r="J8" s="3"/>
      <c r="K8" s="3"/>
      <c r="U8" s="14">
        <f>SUM(U5:U7)</f>
        <v>2.4130399999999996</v>
      </c>
      <c r="V8" s="14">
        <f>SUM(V5:V7)</f>
        <v>0.8440266666666667</v>
      </c>
    </row>
    <row r="9" spans="1:22" x14ac:dyDescent="0.25">
      <c r="A9" s="3"/>
      <c r="B9" s="15"/>
      <c r="C9" s="15"/>
      <c r="D9" s="15"/>
      <c r="E9" s="16"/>
      <c r="F9" s="17"/>
      <c r="G9" s="16"/>
      <c r="I9" s="16"/>
      <c r="J9" s="16"/>
      <c r="K9" s="16"/>
      <c r="L9" s="16"/>
    </row>
    <row r="10" spans="1:22" ht="28.5" customHeight="1" x14ac:dyDescent="0.25">
      <c r="A10" s="3"/>
      <c r="B10" s="15"/>
      <c r="C10" s="15"/>
      <c r="D10" s="15"/>
      <c r="E10" s="16"/>
      <c r="F10" s="17"/>
      <c r="G10" s="16"/>
      <c r="H10" s="16"/>
      <c r="I10" s="16"/>
      <c r="J10" s="16"/>
      <c r="K10" s="16"/>
    </row>
    <row r="11" spans="1:22" ht="19.8" customHeight="1" x14ac:dyDescent="0.25">
      <c r="A11" s="45" t="s">
        <v>99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2" ht="36" customHeight="1" x14ac:dyDescent="0.25">
      <c r="A12" s="41" t="s">
        <v>0</v>
      </c>
      <c r="B12" s="41" t="s">
        <v>27</v>
      </c>
      <c r="C12" s="41" t="s">
        <v>1</v>
      </c>
      <c r="D12" s="41" t="s">
        <v>2</v>
      </c>
      <c r="E12" s="41" t="s">
        <v>28</v>
      </c>
      <c r="F12" s="41"/>
      <c r="G12" s="41" t="s">
        <v>9</v>
      </c>
      <c r="H12" s="41"/>
      <c r="I12" s="41" t="s">
        <v>29</v>
      </c>
      <c r="J12" s="41" t="s">
        <v>30</v>
      </c>
      <c r="K12" s="40" t="s">
        <v>84</v>
      </c>
      <c r="L12" s="40"/>
      <c r="M12" s="40"/>
      <c r="N12" s="40"/>
      <c r="O12" s="40"/>
      <c r="P12" s="40"/>
      <c r="Q12" s="40"/>
      <c r="R12" s="40"/>
      <c r="S12" s="40"/>
      <c r="T12" s="40"/>
    </row>
    <row r="13" spans="1:22" ht="69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37" t="s">
        <v>85</v>
      </c>
      <c r="L13" s="37" t="s">
        <v>86</v>
      </c>
      <c r="M13" s="37" t="s">
        <v>87</v>
      </c>
      <c r="N13" s="37" t="s">
        <v>88</v>
      </c>
      <c r="O13" s="37" t="s">
        <v>89</v>
      </c>
      <c r="P13" s="37" t="s">
        <v>90</v>
      </c>
      <c r="Q13" s="37" t="s">
        <v>91</v>
      </c>
      <c r="R13" s="37" t="s">
        <v>92</v>
      </c>
      <c r="S13" s="37" t="s">
        <v>93</v>
      </c>
      <c r="T13" s="37" t="s">
        <v>94</v>
      </c>
    </row>
    <row r="14" spans="1:22" x14ac:dyDescent="0.25">
      <c r="A14" s="26">
        <v>1</v>
      </c>
      <c r="B14" s="26">
        <v>2</v>
      </c>
      <c r="C14" s="26">
        <v>3</v>
      </c>
      <c r="D14" s="26">
        <v>4</v>
      </c>
      <c r="E14" s="39">
        <v>5</v>
      </c>
      <c r="F14" s="39"/>
      <c r="G14" s="39">
        <v>6</v>
      </c>
      <c r="H14" s="39"/>
      <c r="I14" s="26">
        <v>7</v>
      </c>
      <c r="J14" s="26">
        <v>8</v>
      </c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2" x14ac:dyDescent="0.25">
      <c r="A15" s="25">
        <v>1</v>
      </c>
      <c r="B15" s="25" t="s">
        <v>67</v>
      </c>
      <c r="C15" s="25">
        <v>1</v>
      </c>
      <c r="D15" s="25">
        <v>6</v>
      </c>
      <c r="E15" s="42" t="s">
        <v>82</v>
      </c>
      <c r="F15" s="42"/>
      <c r="G15" s="43" t="s">
        <v>66</v>
      </c>
      <c r="H15" s="43"/>
      <c r="I15" s="25">
        <v>26</v>
      </c>
      <c r="J15" s="25">
        <v>26</v>
      </c>
      <c r="K15" s="25">
        <v>0</v>
      </c>
      <c r="L15" s="27"/>
      <c r="M15" s="27"/>
      <c r="N15" s="27"/>
      <c r="O15" s="27"/>
      <c r="P15" s="27"/>
      <c r="Q15" s="27"/>
      <c r="R15" s="27"/>
      <c r="S15" s="27"/>
      <c r="T15" s="27"/>
    </row>
    <row r="16" spans="1:22" x14ac:dyDescent="0.25">
      <c r="A16" s="25">
        <v>2</v>
      </c>
      <c r="B16" s="25" t="s">
        <v>68</v>
      </c>
      <c r="C16" s="25">
        <v>1</v>
      </c>
      <c r="D16" s="25">
        <v>9</v>
      </c>
      <c r="E16" s="42" t="s">
        <v>82</v>
      </c>
      <c r="F16" s="42"/>
      <c r="G16" s="43"/>
      <c r="H16" s="43"/>
      <c r="I16" s="25">
        <v>76.8</v>
      </c>
      <c r="J16" s="25">
        <v>76.8</v>
      </c>
      <c r="K16" s="25">
        <v>0</v>
      </c>
      <c r="L16" s="27"/>
      <c r="M16" s="27"/>
      <c r="N16" s="27"/>
      <c r="O16" s="27"/>
      <c r="P16" s="27"/>
      <c r="Q16" s="27"/>
      <c r="R16" s="27"/>
      <c r="S16" s="27"/>
      <c r="T16" s="27"/>
    </row>
    <row r="17" spans="1:20" x14ac:dyDescent="0.25">
      <c r="A17" s="25">
        <v>3</v>
      </c>
      <c r="B17" s="25" t="s">
        <v>35</v>
      </c>
      <c r="C17" s="25">
        <v>1</v>
      </c>
      <c r="D17" s="25">
        <v>7</v>
      </c>
      <c r="E17" s="42" t="s">
        <v>82</v>
      </c>
      <c r="F17" s="42"/>
      <c r="G17" s="43"/>
      <c r="H17" s="43"/>
      <c r="I17" s="25">
        <v>27.2</v>
      </c>
      <c r="J17" s="25">
        <v>27.2</v>
      </c>
      <c r="K17" s="25">
        <v>0</v>
      </c>
      <c r="L17" s="27"/>
      <c r="M17" s="27"/>
      <c r="N17" s="27"/>
      <c r="O17" s="27"/>
      <c r="P17" s="27"/>
      <c r="Q17" s="27"/>
      <c r="R17" s="27"/>
      <c r="S17" s="27"/>
      <c r="T17" s="27"/>
    </row>
    <row r="18" spans="1:20" x14ac:dyDescent="0.25">
      <c r="A18" s="25">
        <v>4</v>
      </c>
      <c r="B18" s="25" t="s">
        <v>69</v>
      </c>
      <c r="C18" s="25">
        <v>1</v>
      </c>
      <c r="D18" s="25">
        <v>8</v>
      </c>
      <c r="E18" s="42" t="s">
        <v>82</v>
      </c>
      <c r="F18" s="42"/>
      <c r="G18" s="43"/>
      <c r="H18" s="43"/>
      <c r="I18" s="25">
        <v>76.2</v>
      </c>
      <c r="J18" s="25">
        <v>76.2</v>
      </c>
      <c r="K18" s="25">
        <v>0</v>
      </c>
      <c r="L18" s="27"/>
      <c r="M18" s="27"/>
      <c r="N18" s="27"/>
      <c r="O18" s="27"/>
      <c r="P18" s="27"/>
      <c r="Q18" s="27"/>
      <c r="R18" s="27"/>
      <c r="S18" s="27"/>
      <c r="T18" s="27"/>
    </row>
    <row r="19" spans="1:20" x14ac:dyDescent="0.25">
      <c r="A19" s="25">
        <v>5</v>
      </c>
      <c r="B19" s="25" t="s">
        <v>70</v>
      </c>
      <c r="C19" s="25">
        <v>1</v>
      </c>
      <c r="D19" s="25">
        <v>5</v>
      </c>
      <c r="E19" s="42" t="s">
        <v>82</v>
      </c>
      <c r="F19" s="42"/>
      <c r="G19" s="43"/>
      <c r="H19" s="43"/>
      <c r="I19" s="25">
        <v>77.3</v>
      </c>
      <c r="J19" s="25">
        <v>77.3</v>
      </c>
      <c r="K19" s="25">
        <v>0</v>
      </c>
      <c r="L19" s="27"/>
      <c r="M19" s="27"/>
      <c r="N19" s="27"/>
      <c r="O19" s="27"/>
      <c r="P19" s="27"/>
      <c r="Q19" s="27"/>
      <c r="R19" s="27"/>
      <c r="S19" s="27"/>
      <c r="T19" s="27"/>
    </row>
    <row r="20" spans="1:20" x14ac:dyDescent="0.25">
      <c r="A20" s="25">
        <v>6</v>
      </c>
      <c r="B20" s="25" t="s">
        <v>71</v>
      </c>
      <c r="C20" s="25">
        <v>1</v>
      </c>
      <c r="D20" s="25">
        <v>7</v>
      </c>
      <c r="E20" s="42" t="s">
        <v>82</v>
      </c>
      <c r="F20" s="42"/>
      <c r="G20" s="43"/>
      <c r="H20" s="43"/>
      <c r="I20" s="25">
        <v>86.4</v>
      </c>
      <c r="J20" s="25">
        <v>86.4</v>
      </c>
      <c r="K20" s="25">
        <v>0</v>
      </c>
      <c r="L20" s="27"/>
      <c r="M20" s="27"/>
      <c r="N20" s="27"/>
      <c r="O20" s="27"/>
      <c r="P20" s="27"/>
      <c r="Q20" s="27"/>
      <c r="R20" s="27"/>
      <c r="S20" s="27"/>
      <c r="T20" s="27"/>
    </row>
    <row r="21" spans="1:20" x14ac:dyDescent="0.25">
      <c r="A21" s="25">
        <v>7</v>
      </c>
      <c r="B21" s="25" t="s">
        <v>72</v>
      </c>
      <c r="C21" s="25">
        <v>1</v>
      </c>
      <c r="D21" s="25">
        <v>3</v>
      </c>
      <c r="E21" s="42" t="s">
        <v>82</v>
      </c>
      <c r="F21" s="42"/>
      <c r="G21" s="43"/>
      <c r="H21" s="43"/>
      <c r="I21" s="25">
        <v>97</v>
      </c>
      <c r="J21" s="25">
        <v>97</v>
      </c>
      <c r="K21" s="25">
        <v>0</v>
      </c>
      <c r="L21" s="27"/>
      <c r="M21" s="27"/>
      <c r="N21" s="27"/>
      <c r="O21" s="27"/>
      <c r="P21" s="27"/>
      <c r="Q21" s="27"/>
      <c r="R21" s="27"/>
      <c r="S21" s="27"/>
      <c r="T21" s="27"/>
    </row>
    <row r="22" spans="1:20" x14ac:dyDescent="0.25">
      <c r="A22" s="25">
        <v>8</v>
      </c>
      <c r="B22" s="25" t="s">
        <v>73</v>
      </c>
      <c r="C22" s="25">
        <v>1</v>
      </c>
      <c r="D22" s="25">
        <v>8</v>
      </c>
      <c r="E22" s="42" t="s">
        <v>82</v>
      </c>
      <c r="F22" s="42"/>
      <c r="G22" s="43"/>
      <c r="H22" s="43"/>
      <c r="I22" s="25">
        <v>109.4</v>
      </c>
      <c r="J22" s="25">
        <v>109.4</v>
      </c>
      <c r="K22" s="25">
        <v>0</v>
      </c>
      <c r="L22" s="27"/>
      <c r="M22" s="27"/>
      <c r="N22" s="27"/>
      <c r="O22" s="27"/>
      <c r="P22" s="27"/>
      <c r="Q22" s="27"/>
      <c r="R22" s="27"/>
      <c r="S22" s="27"/>
      <c r="T22" s="27"/>
    </row>
    <row r="23" spans="1:20" x14ac:dyDescent="0.25">
      <c r="A23" s="25">
        <v>9</v>
      </c>
      <c r="B23" s="25" t="s">
        <v>74</v>
      </c>
      <c r="C23" s="25">
        <v>1</v>
      </c>
      <c r="D23" s="25">
        <v>5</v>
      </c>
      <c r="E23" s="42" t="s">
        <v>82</v>
      </c>
      <c r="F23" s="42"/>
      <c r="G23" s="43"/>
      <c r="H23" s="43"/>
      <c r="I23" s="25">
        <v>77</v>
      </c>
      <c r="J23" s="25">
        <v>77</v>
      </c>
      <c r="K23" s="25">
        <v>0</v>
      </c>
      <c r="L23" s="27"/>
      <c r="M23" s="27"/>
      <c r="N23" s="27"/>
      <c r="O23" s="27"/>
      <c r="P23" s="27"/>
      <c r="Q23" s="27"/>
      <c r="R23" s="27"/>
      <c r="S23" s="27"/>
      <c r="T23" s="27"/>
    </row>
    <row r="24" spans="1:20" x14ac:dyDescent="0.25">
      <c r="A24" s="25">
        <v>10</v>
      </c>
      <c r="B24" s="25" t="s">
        <v>75</v>
      </c>
      <c r="C24" s="25">
        <v>1</v>
      </c>
      <c r="D24" s="25">
        <v>9</v>
      </c>
      <c r="E24" s="42" t="s">
        <v>82</v>
      </c>
      <c r="F24" s="42"/>
      <c r="G24" s="43"/>
      <c r="H24" s="43"/>
      <c r="I24" s="25">
        <v>52</v>
      </c>
      <c r="J24" s="25">
        <v>52</v>
      </c>
      <c r="K24" s="25">
        <v>0</v>
      </c>
      <c r="L24" s="27"/>
      <c r="M24" s="27"/>
      <c r="N24" s="27"/>
      <c r="O24" s="27"/>
      <c r="P24" s="27"/>
      <c r="Q24" s="27"/>
      <c r="R24" s="27"/>
      <c r="S24" s="27"/>
      <c r="T24" s="27"/>
    </row>
    <row r="25" spans="1:20" x14ac:dyDescent="0.25">
      <c r="A25" s="25">
        <v>11</v>
      </c>
      <c r="B25" s="25" t="s">
        <v>76</v>
      </c>
      <c r="C25" s="25">
        <v>1</v>
      </c>
      <c r="D25" s="25">
        <v>6</v>
      </c>
      <c r="E25" s="42" t="s">
        <v>82</v>
      </c>
      <c r="F25" s="42"/>
      <c r="G25" s="43"/>
      <c r="H25" s="43"/>
      <c r="I25" s="25">
        <v>75.5</v>
      </c>
      <c r="J25" s="25">
        <v>75.5</v>
      </c>
      <c r="K25" s="25">
        <v>0</v>
      </c>
      <c r="L25" s="27"/>
      <c r="M25" s="27"/>
      <c r="N25" s="27"/>
      <c r="O25" s="27"/>
      <c r="P25" s="27"/>
      <c r="Q25" s="27"/>
      <c r="R25" s="27"/>
      <c r="S25" s="27"/>
      <c r="T25" s="27"/>
    </row>
    <row r="26" spans="1:20" x14ac:dyDescent="0.25">
      <c r="A26" s="25">
        <v>12</v>
      </c>
      <c r="B26" s="25" t="s">
        <v>77</v>
      </c>
      <c r="C26" s="25">
        <v>1</v>
      </c>
      <c r="D26" s="25">
        <v>5</v>
      </c>
      <c r="E26" s="42" t="s">
        <v>82</v>
      </c>
      <c r="F26" s="42"/>
      <c r="G26" s="43"/>
      <c r="H26" s="43"/>
      <c r="I26" s="25">
        <v>122</v>
      </c>
      <c r="J26" s="25">
        <v>122</v>
      </c>
      <c r="K26" s="25">
        <v>0</v>
      </c>
      <c r="L26" s="27"/>
      <c r="M26" s="27"/>
      <c r="N26" s="27"/>
      <c r="O26" s="27"/>
      <c r="P26" s="27"/>
      <c r="Q26" s="27"/>
      <c r="R26" s="27"/>
      <c r="S26" s="27"/>
      <c r="T26" s="27"/>
    </row>
    <row r="27" spans="1:20" x14ac:dyDescent="0.25">
      <c r="A27" s="25">
        <v>13</v>
      </c>
      <c r="B27" s="25" t="s">
        <v>78</v>
      </c>
      <c r="C27" s="25">
        <v>1</v>
      </c>
      <c r="D27" s="25">
        <v>4</v>
      </c>
      <c r="E27" s="42" t="s">
        <v>82</v>
      </c>
      <c r="F27" s="42"/>
      <c r="G27" s="43"/>
      <c r="H27" s="43"/>
      <c r="I27" s="25">
        <v>81.900000000000006</v>
      </c>
      <c r="J27" s="25">
        <v>81.900000000000006</v>
      </c>
      <c r="K27" s="25">
        <v>0</v>
      </c>
      <c r="L27" s="27"/>
      <c r="M27" s="27"/>
      <c r="N27" s="27"/>
      <c r="O27" s="27"/>
      <c r="P27" s="27"/>
      <c r="Q27" s="27"/>
      <c r="R27" s="27"/>
      <c r="S27" s="27"/>
      <c r="T27" s="27"/>
    </row>
    <row r="28" spans="1:20" s="22" customFormat="1" x14ac:dyDescent="0.25">
      <c r="A28" s="25">
        <v>14</v>
      </c>
      <c r="B28" s="25" t="s">
        <v>79</v>
      </c>
      <c r="C28" s="25">
        <v>1</v>
      </c>
      <c r="D28" s="25">
        <v>5</v>
      </c>
      <c r="E28" s="42" t="s">
        <v>82</v>
      </c>
      <c r="F28" s="42"/>
      <c r="G28" s="43"/>
      <c r="H28" s="43"/>
      <c r="I28" s="25">
        <v>93.8</v>
      </c>
      <c r="J28" s="25">
        <v>93.8</v>
      </c>
      <c r="K28" s="25">
        <v>0</v>
      </c>
      <c r="L28" s="28"/>
      <c r="M28" s="28"/>
      <c r="N28" s="28"/>
      <c r="O28" s="28"/>
      <c r="P28" s="28"/>
      <c r="Q28" s="28"/>
      <c r="R28" s="28"/>
      <c r="S28" s="28"/>
      <c r="T28" s="28"/>
    </row>
    <row r="29" spans="1:20" x14ac:dyDescent="0.25">
      <c r="A29" s="25">
        <v>15</v>
      </c>
      <c r="B29" s="25" t="s">
        <v>80</v>
      </c>
      <c r="C29" s="25">
        <v>1</v>
      </c>
      <c r="D29" s="25">
        <v>5</v>
      </c>
      <c r="E29" s="42" t="s">
        <v>82</v>
      </c>
      <c r="F29" s="42"/>
      <c r="G29" s="43"/>
      <c r="H29" s="43"/>
      <c r="I29" s="25">
        <v>76.400000000000006</v>
      </c>
      <c r="J29" s="25">
        <v>76.400000000000006</v>
      </c>
      <c r="K29" s="25">
        <v>0</v>
      </c>
      <c r="L29" s="27"/>
      <c r="M29" s="27"/>
      <c r="N29" s="27"/>
      <c r="O29" s="27"/>
      <c r="P29" s="27"/>
      <c r="Q29" s="27"/>
      <c r="R29" s="27"/>
      <c r="S29" s="27"/>
      <c r="T29" s="27"/>
    </row>
    <row r="30" spans="1:20" s="22" customFormat="1" x14ac:dyDescent="0.25">
      <c r="A30" s="25">
        <v>16</v>
      </c>
      <c r="B30" s="25" t="s">
        <v>81</v>
      </c>
      <c r="C30" s="25">
        <v>1</v>
      </c>
      <c r="D30" s="25">
        <v>5</v>
      </c>
      <c r="E30" s="42" t="s">
        <v>82</v>
      </c>
      <c r="F30" s="42"/>
      <c r="G30" s="43"/>
      <c r="H30" s="43"/>
      <c r="I30" s="25">
        <v>80.2</v>
      </c>
      <c r="J30" s="25">
        <v>80.2</v>
      </c>
      <c r="K30" s="25">
        <v>0</v>
      </c>
      <c r="L30" s="28"/>
      <c r="M30" s="28"/>
      <c r="N30" s="28"/>
      <c r="O30" s="28"/>
      <c r="P30" s="28"/>
      <c r="Q30" s="28"/>
      <c r="R30" s="28"/>
      <c r="S30" s="28"/>
      <c r="T30" s="28"/>
    </row>
    <row r="31" spans="1:20" s="22" customFormat="1" x14ac:dyDescent="0.25">
      <c r="A31" s="26"/>
      <c r="B31" s="26" t="s">
        <v>36</v>
      </c>
      <c r="C31" s="26"/>
      <c r="D31" s="26">
        <f>SUM(D15:D30)</f>
        <v>97</v>
      </c>
      <c r="E31" s="39"/>
      <c r="F31" s="39"/>
      <c r="G31" s="43"/>
      <c r="H31" s="43"/>
      <c r="I31" s="26">
        <f t="shared" ref="I31:K31" si="2">SUM(I15:I30)</f>
        <v>1235.1000000000001</v>
      </c>
      <c r="J31" s="26">
        <f t="shared" si="2"/>
        <v>1235.1000000000001</v>
      </c>
      <c r="K31" s="26">
        <f t="shared" si="2"/>
        <v>0</v>
      </c>
      <c r="L31" s="28"/>
      <c r="M31" s="28"/>
      <c r="N31" s="28"/>
      <c r="O31" s="28"/>
      <c r="P31" s="28"/>
      <c r="Q31" s="28"/>
      <c r="R31" s="28"/>
      <c r="S31" s="28"/>
      <c r="T31" s="28"/>
    </row>
  </sheetData>
  <mergeCells count="31">
    <mergeCell ref="E28:F28"/>
    <mergeCell ref="E29:F29"/>
    <mergeCell ref="E15:F15"/>
    <mergeCell ref="G15:H31"/>
    <mergeCell ref="E16:F16"/>
    <mergeCell ref="E17:F17"/>
    <mergeCell ref="E18:F18"/>
    <mergeCell ref="E19:F19"/>
    <mergeCell ref="E20:F20"/>
    <mergeCell ref="E21:F21"/>
    <mergeCell ref="E22:F22"/>
    <mergeCell ref="E23:F23"/>
    <mergeCell ref="E31:F31"/>
    <mergeCell ref="E30:F30"/>
    <mergeCell ref="E24:F24"/>
    <mergeCell ref="E25:F25"/>
    <mergeCell ref="J12:J13"/>
    <mergeCell ref="E26:F26"/>
    <mergeCell ref="E27:F27"/>
    <mergeCell ref="A1:G1"/>
    <mergeCell ref="E14:F14"/>
    <mergeCell ref="G14:H14"/>
    <mergeCell ref="K12:T12"/>
    <mergeCell ref="A12:A13"/>
    <mergeCell ref="B12:B13"/>
    <mergeCell ref="C12:C13"/>
    <mergeCell ref="D12:D13"/>
    <mergeCell ref="E12:F13"/>
    <mergeCell ref="G12:H13"/>
    <mergeCell ref="I12:I13"/>
    <mergeCell ref="A11:T11"/>
  </mergeCells>
  <pageMargins left="0.23622047244094491" right="0.70866141732283472" top="0.74803149606299213" bottom="0.74803149606299213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4,75</vt:lpstr>
      <vt:lpstr>1,57</vt:lpstr>
      <vt:lpstr>'1,57'!Заголовки_для_печати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2017-05-11T23:45:17Z</dcterms:modified>
</cp:coreProperties>
</file>